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DAF9784-AD0C-4003-BC5F-FDE10694653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T8" i="1"/>
  <c r="BF9" i="1"/>
  <c r="BT9" i="1"/>
  <c r="BF10" i="1"/>
  <c r="BT10" i="1"/>
  <c r="BF11" i="1"/>
  <c r="BT11" i="1"/>
  <c r="BT12" i="1"/>
  <c r="BF13" i="1"/>
  <c r="BT13" i="1"/>
  <c r="BF14" i="1"/>
  <c r="BT14" i="1"/>
  <c r="BF15" i="1"/>
  <c r="BT15" i="1"/>
  <c r="BF16" i="1"/>
  <c r="BT16" i="1"/>
  <c r="BF17" i="1"/>
  <c r="BT17" i="1"/>
  <c r="BF18" i="1"/>
  <c r="BT18" i="1"/>
</calcChain>
</file>

<file path=xl/sharedStrings.xml><?xml version="1.0" encoding="utf-8"?>
<sst xmlns="http://schemas.openxmlformats.org/spreadsheetml/2006/main" count="1089" uniqueCount="480">
  <si>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</si>
  <si>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</si>
  <si>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</si>
  <si>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</si>
  <si>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</si>
  <si>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</si>
  <si>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</si>
  <si>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</si>
  <si>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</si>
  <si>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</si>
  <si>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</si>
  <si>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</si>
  <si>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</si>
  <si>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</si>
  <si>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</si>
  <si>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</si>
  <si>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</si>
  <si>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</si>
  <si>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</si>
  <si>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</si>
  <si>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</si>
  <si>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</si>
  <si>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</si>
  <si>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</si>
  <si>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</si>
  <si>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</si>
  <si>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</si>
  <si>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</si>
  <si>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</si>
  <si>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</si>
  <si>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</si>
  <si>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</si>
  <si>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</si>
  <si>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</si>
  <si>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</si>
  <si>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</si>
  <si>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</si>
  <si>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</si>
  <si>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</si>
  <si>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</si>
  <si>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</si>
  <si>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</si>
  <si>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</si>
  <si>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</si>
  <si>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</si>
  <si>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</si>
  <si>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</si>
  <si>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</si>
  <si>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</si>
  <si>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</si>
  <si>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</si>
  <si>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</si>
  <si>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</si>
  <si>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</si>
  <si>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</si>
  <si>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</si>
  <si>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</si>
  <si>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</si>
  <si>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</si>
  <si>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</si>
  <si>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</si>
  <si>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</si>
  <si>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</si>
  <si>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</si>
  <si>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</si>
  <si>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</si>
  <si>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</si>
  <si>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</si>
  <si>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</si>
  <si>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</si>
  <si>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</si>
  <si>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</si>
  <si>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</si>
  <si>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Wojdon, J</t>
  </si>
  <si>
    <t/>
  </si>
  <si>
    <t>Wojdon, Joanna</t>
  </si>
  <si>
    <t>The Public History Turn in History Education Seen Through the Lens of the Polish-German History Textbook</t>
  </si>
  <si>
    <t>INTERNATIONAL PUBLIC HISTORY</t>
  </si>
  <si>
    <t>English</t>
  </si>
  <si>
    <t>Article</t>
  </si>
  <si>
    <t>history education; Polish-German history textbook; public history turn; teaching the Second World War; visual history</t>
  </si>
  <si>
    <t>This article presents the changes in history education that bring school history closer to public history and discusses the potential of a textbook as a tool for fostering public history. The analysis of the chapters dealing with the Second World War from the Polish-German history textbook, Europe - Our History, provides arguments in support of the claim that history education may become history for the public - by engaging pupils, not just providing them with knowledge; with the public - by letting the pupils reflect on the lesson content, not take it for granted; about the public - by focusing on ordinary people's fates, not on political and military operations; and by the public - by referring extensively to people's memories and letting primary sources speak for themselves, not just illustrate the historiographical narrative.</t>
  </si>
  <si>
    <t>[Wojdon, Joanna] Univ Wroclaw, Wroclaw, Poland</t>
  </si>
  <si>
    <t>University of Wroclaw</t>
  </si>
  <si>
    <t>Wojdon, J (corresponding author), Univ Wroclaw, Wroclaw, Poland.</t>
  </si>
  <si>
    <t>joanna.wojdon@uwr.edu.pl</t>
  </si>
  <si>
    <t>WALTER DE GRUYTER GMBH</t>
  </si>
  <si>
    <t>BERLIN</t>
  </si>
  <si>
    <t>GENTHINER STRASSE 13, D-10785 BERLIN, GERMANY</t>
  </si>
  <si>
    <t>2567-1111</t>
  </si>
  <si>
    <t>INT PUBLIC HIST</t>
  </si>
  <si>
    <t>Int. Public HIst.</t>
  </si>
  <si>
    <t>AUG 2</t>
  </si>
  <si>
    <t>10.1515/iph-2023-2006</t>
  </si>
  <si>
    <t>History</t>
  </si>
  <si>
    <t>Emerging Sources Citation Index (ESCI)</t>
  </si>
  <si>
    <t>O0YY3</t>
  </si>
  <si>
    <t>2023-10-25</t>
  </si>
  <si>
    <t>WOS:001041176100003</t>
  </si>
  <si>
    <t>Wróblewski, M</t>
  </si>
  <si>
    <t>Wroblewski, Maciej</t>
  </si>
  <si>
    <t>Stolen childhood. War memories of children and young people from 1945-1946</t>
  </si>
  <si>
    <t>CHILDRENS LITERATURE IN EDUCATION</t>
  </si>
  <si>
    <t>Article; Early Access</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</si>
  <si>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</si>
  <si>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</si>
  <si>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</si>
  <si>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Nicolaus Copernicus University</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</si>
  <si>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</si>
  <si>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</si>
  <si>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</si>
  <si>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</si>
  <si>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</si>
  <si>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</si>
  <si>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</si>
  <si>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</si>
  <si>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</si>
  <si>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</si>
  <si>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</si>
  <si>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</si>
  <si>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</si>
  <si>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</si>
  <si>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</si>
  <si>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</si>
  <si>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hybrid</t>
  </si>
  <si>
    <t>WOS:000998420100005</t>
  </si>
  <si>
    <t>Pawlik, S; Rzeznicka-Krupa, J; Gierczyk, M; Hornby, G</t>
  </si>
  <si>
    <t>Pawlik, Sabina; Rzeznicka-Krupa, Jolanta; Gierczyk, Marcin; Hornby, Garry</t>
  </si>
  <si>
    <t>The Voices of Autistic Adolescents on Diversity, Education and School Learning in Poland</t>
  </si>
  <si>
    <t>EDUCATION SCIENCES</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</si>
  <si>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</si>
  <si>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</si>
  <si>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</si>
  <si>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</si>
  <si>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</si>
  <si>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</si>
  <si>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</si>
  <si>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</si>
  <si>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MDPI</t>
  </si>
  <si>
    <t>BASEL</t>
  </si>
  <si>
    <t>ST ALBAN-ANLAGE 66, CH-4052 BASEL, SWITZERLAND</t>
  </si>
  <si>
    <t>2227-7102</t>
  </si>
  <si>
    <t>EDUC SCI</t>
  </si>
  <si>
    <t>Educ. Sci.</t>
  </si>
  <si>
    <t>APR</t>
  </si>
  <si>
    <t>10.3390/educsci13040368</t>
  </si>
  <si>
    <t>Education &amp; Educational Research</t>
  </si>
  <si>
    <t>F5ZJ0</t>
  </si>
  <si>
    <t>gold</t>
  </si>
  <si>
    <t>WOS:000983122000001</t>
  </si>
  <si>
    <t>Kostorz, K; Zwierzchowska, A; Ziemba, M</t>
  </si>
  <si>
    <t>Kostorz, Karolina; Zwierzchowska, Anna; Ziemba, Mateusz</t>
  </si>
  <si>
    <t>Effects of the COVID-19 Pandemic on the Perception of Inclusion in School Education and Physical Activity Among Polish Students</t>
  </si>
  <si>
    <t>FRONTIERS IN PSYCHOLOGY</t>
  </si>
  <si>
    <t>school; students; adolescents; COVID-19; physical activity; perception of inclusion; pupils</t>
  </si>
  <si>
    <t>MENTAL-HEALTH; ADOLESCENTS; CHILDREN; DEPRESSION; EXERCISE; PATTERNS; ANXIETY; OBESITY; CLIMATE; PARENT</t>
  </si>
  <si>
    <t>The coronavirus disease-2019 (COVID-19) pandemic impacted the lives of children and adolescents, leading to many changes in their routines, especially in education. Face-to-face physical education (PE) classes during COVID-19 were affected in organization, possibly conditioning students' participation, motivation, and learning. In the extreme conditions of the coronavirus, it may be assumed that daily physical activity became much less than before, partly because students are learning outside the school environment and PE lessons taught using remote forms do not fulfill their purpose. The aim of the study was to assess the pupil's perception of inclusion in school education during the remote learning caused by the COVID-19 pandemic and to compare the results with the control group. Moreover, the physical activity of respondents during social isolation due to the coronavirus was examined. The sample consisted of 111 pupils of both genders, aged 14-21 years. The Perceptions of Inclusion Questionnaire (PIQ) was used to measure the perception of inclusion in school education. The structure of the participants' physical activity was examined using the International Physical Activity Questionnaire-Long Form (IPAQ-LF) for adolescents. It was observed that the pupils' gender did not differentiate their perception of inclusion in school education. It was proved that respondents participating in research during the COVID-19 pandemic obtained statistically significantly lower results in the case of emotional wellbeing in school (p &lt; 0.001; eta(2) = 0.07) but a higher mean was observed in relation to social relationships with other pupils (p = 0.04; eta(2) = 0.02) than the control group. Girls achieved a higher mean in the case of walk Metabolic Equivalent of Task (MET) (p = 0.02; eta(2) = 0.06) than boys. In addition, it was observed that the recommendation of vigorous physical activities was achieved by 37.78% of boys and 34.85% of girls. In turn, 69.70% of female pupils and 77.78% of male respondents met the recommendations for medium physical activities. It was also noted that 87.88% of girls and 86.67% of boys participating in the research achieved the recommendation for total physical activities. The analysis showed negligible and low positive correlations between examined variables.</t>
  </si>
  <si>
    <t>[Kostorz, Karolina; Zwierzchowska, Anna] Jerzy Kukuczka Acad Phys Educ Katowice, Katowice, Poland; [Ziemba, Mateusz] WSB Univ Poznan, Fac Chorzow, Chorzow, Poland</t>
  </si>
  <si>
    <t>Akademia Wychowania Fizycznego im. Jerzego Kukuczki w Katowicach</t>
  </si>
  <si>
    <t>Kostorz, K (corresponding author), Jerzy Kukuczka Acad Phys Educ Katowice, Katowice, Poland.</t>
  </si>
  <si>
    <t>karolciakostorz@o2.pl</t>
  </si>
  <si>
    <t>Zwierzchowska, Anna/AAB-7253-2019</t>
  </si>
  <si>
    <t>Zwierzchowska, Anna/0000-0002-4284-8697; Kostorz, Karolina/0000-0001-5154-855X; Ziemba, Mateusz/0000-0003-1040-4466</t>
  </si>
  <si>
    <t>Jerzy Kukuczka Academy of Physical Education in Katowice; [AWF/INS/ZB2/2022]</t>
  </si>
  <si>
    <t>Jerzy Kukuczka Academy of Physical Education in Katowice;</t>
  </si>
  <si>
    <t>Funding This research was funded by The Jerzy Kukuczka Academy of Physical Education in Katowice, grant number AWF/INS/ZB2/2022.</t>
  </si>
  <si>
    <t>FRONTIERS MEDIA SA</t>
  </si>
  <si>
    <t>LAUSANNE</t>
  </si>
  <si>
    <t>AVENUE DU TRIBUNAL FEDERAL 34, LAUSANNE, CH-1015, SWITZERLAND</t>
  </si>
  <si>
    <t>1664-1078</t>
  </si>
  <si>
    <t>FRONT PSYCHOL</t>
  </si>
  <si>
    <t>Front. Psychol.</t>
  </si>
  <si>
    <t>JUL 26</t>
  </si>
  <si>
    <t>10.3389/fpsyg.2022.880791</t>
  </si>
  <si>
    <t>Psychology, Multidisciplinary</t>
  </si>
  <si>
    <t>Social Science Citation Index (SSCI)</t>
  </si>
  <si>
    <t>Psychology</t>
  </si>
  <si>
    <t>3S2IA</t>
  </si>
  <si>
    <t>Green Published, gold</t>
  </si>
  <si>
    <t>WOS:000839424100001</t>
  </si>
  <si>
    <t>Semczuk, M; Majewski, K; Alexandru, DE; Holuj, A; Ilba, M; Litynski, P; Serafin, P; Zotic, V</t>
  </si>
  <si>
    <t>Semczuk, Marcin; Majewski, Karol; Alexandru, Diana-Elena; Holuj, Artur; Ilba, Mateusz; Litynski, Piotr; Serafin, Piotr; Zotic, Vasile</t>
  </si>
  <si>
    <t>Reorganization of the Primary School Network in the Polish Carpathians in the Period 2000 - 2020</t>
  </si>
  <si>
    <t>JOURNAL OF SETTLEMENTS AND SPATIAL PLANNING</t>
  </si>
  <si>
    <t>primary school closure; mountain rural areas; primary education network; population dynamics; Polish Carpathians; Poland</t>
  </si>
  <si>
    <t>The study focuses on the process of reorganization of the primary school network in the Polish Carpathians, in the period 2000-2020, determined by population dynamics and the education reform in Poland, which focused on the abolition of middle schools (junior high schools) and the return to eight-year primary schools. Primary schools located in the Polish Carpathians represent almost 10% of all schools of this type in Poland, usually with a smaller number of pupils/school (1/4 when compared to the national average). In mountainous areas with a specific settlement network, the closure of a primary school in a small village usually leads to several socioeconomic issues and may become subject to changing the managing authority due to budgetary reasons. The main aim was to determine the dynamics of the process and analyze spatial differentiations, by investigating the relation between population change in the 15-39 age group and the change in the number of schools, and to identify the location of the closed schools. Results show variability in the dynamics of the analysed variables in the case of Polish Carpathians compared to the national level, for instance, much slower dynamics of school closures than the rest of the country, the number of primary schools dropping by 14% between 2000 and 2020, while the greatest decrease in the number of pupils was observed in the Carpathian communes of Subcarpathian Voivodeship, especially in peripheral locations. However, we can conclude that in mountainous areas school closure has been highly avoided due to the engagement of different types of managing authorities, from local government to other public or private entities, in governing these schools.</t>
  </si>
  <si>
    <t>[Semczuk, Marcin; Majewski, Karol; Ilba, Mateusz; Serafin, Piotr] Krakow Univ Econ, Coll Publ Econ &amp; Adm, Inst Spatial Management &amp; Urban Studies, Dept Social Econ Geog, Krakow, Poland; [Holuj, Artur; Litynski, Piotr] Krakow Univ Econ, Coll Publ Econ &amp; Adm, Inst Spatial Management &amp; Urban Studies, Dept Spatial Management, Krakow, Poland; [Alexandru, Diana-Elena; Holuj, Artur; Zotic, Vasile] Babes Bolyai Univ, Fac Geog, Ctr Res Settlements &amp; Urbanism, Dept Human Geog &amp; Tourism, Cluj Napoca, Romania</t>
  </si>
  <si>
    <t>Cracow University of Economics; Cracow University of Economics; Babes Bolyai University from Cluj</t>
  </si>
  <si>
    <t>Semczuk, M (corresponding author), Krakow Univ Econ, Coll Publ Econ &amp; Adm, Inst Spatial Management &amp; Urban Studies, Dept Social Econ Geog, Krakow, Poland.</t>
  </si>
  <si>
    <t>semczukm@uek.krakow.pl; majewskk@uek.krakow.pl; diana.alexandru@ubbcluj.ro; holuja@uek.krakow.pl; ilbam@uek.krakow.pl; lityskp@uek.krakow.pl; serafinp@uek.krakow.pl; vasile.zotic@ubbcluj.ro</t>
  </si>
  <si>
    <t>Holuj, Artur/0000-0003-1676-8965; Litynski, Piotr/0000-0002-1400-5545; Majewski, Karol/0000-0003-0285-626X</t>
  </si>
  <si>
    <t>Krakow University of Economics, Poland [52/GGR/2020/POT]</t>
  </si>
  <si>
    <t>Krakow University of Economics, Poland</t>
  </si>
  <si>
    <t>This research was conducted under Cities, suburbs and peripheries in the theory and in the empirical studies Potential Program No. 52/GGR/2020/POT. Project duration: April 8, 2020 - October 31, 2022. Funding institution: Krakow University of Economics, Poland.</t>
  </si>
  <si>
    <t>CLUJ UNIV PRESS</t>
  </si>
  <si>
    <t>CLUJ NAPOCA</t>
  </si>
  <si>
    <t>STRADA B P HASDEU NR 51, CLUJ NAPOCA, 400371, ROMANIA</t>
  </si>
  <si>
    <t>2069-3419</t>
  </si>
  <si>
    <t>2248-2199</t>
  </si>
  <si>
    <t>J SETTL SPAT PLAN</t>
  </si>
  <si>
    <t>J. Settl. Spat. Plan.</t>
  </si>
  <si>
    <t>10.24193/JSSPSI.07.CSPTER</t>
  </si>
  <si>
    <t>Geography</t>
  </si>
  <si>
    <t>D8IH5</t>
  </si>
  <si>
    <t>WOS:000971104500007</t>
  </si>
  <si>
    <t>Tsabar, B</t>
  </si>
  <si>
    <t>Tsabar, Boaz</t>
  </si>
  <si>
    <t>TRUST, RESPECT, AND FORGIVENESS: THE EDUCATIONAL PHILOSOPHY OF JANUSZ KORCZAK</t>
  </si>
  <si>
    <t>EDUCATIONAL THEORY</t>
  </si>
  <si>
    <t>dialogue; empathy; trust; children's rights</t>
  </si>
  <si>
    <t>In this article, Boaz Tsabar explores the fundamental significance of relations of trust between educator and child in the work of renowned Polish-Jewish pedagogue, author, children's rights advocate, and orphanage director Janusz Korczak. The first part of the article investigates the existential importance of trust in a pedagogy that is based on humanistic-dialogical principles. The second and central part explores three ways in which Korczak strived to implement the element of trust in his educational work with children at the Dom Sierot orphanage in Warsaw: the first manifested in a renouncement of idealism coupled with a concrete demonstration of respect for students' actual life experience ; the second in the creation and maintenance of a consistent and orderly pedagogical space so as to infuse pupils' lives with a sense of security and rational order ; and the third in a refinement of reality to the level of a game while upholding the child's right to engage in trial-and-error within it. Finally, Tsabar discusses the fundamental importance of forgiveness in Korczak's concept of trust and concludes the article with an investigation of two implicit threats to the development of relations of trust in the contemporary public school system.</t>
  </si>
  <si>
    <t>[Tsabar, Boaz] Hebrew Univ Jerusalem, David Yellin Coll Educ, Dept Teacher Educ, IL-9190501 Jerusalem, Israel</t>
  </si>
  <si>
    <t>Hebrew University of Jerusalem</t>
  </si>
  <si>
    <t>Tsabar, B (corresponding author), Hebrew Univ Jerusalem, David Yellin Coll Educ, Dept Teacher Educ, IL-9190501 Jerusalem, Israel.</t>
  </si>
  <si>
    <t>boaz.tsabar@mail.huji.ac.il</t>
  </si>
  <si>
    <t>WILEY</t>
  </si>
  <si>
    <t>HOBOKEN</t>
  </si>
  <si>
    <t>111 RIVER ST, HOBOKEN 07030-5774, NJ USA</t>
  </si>
  <si>
    <t>0013-2004</t>
  </si>
  <si>
    <t>1741-5446</t>
  </si>
  <si>
    <t>EDUC THEORY</t>
  </si>
  <si>
    <t>Educ. Theory</t>
  </si>
  <si>
    <t>OCT</t>
  </si>
  <si>
    <t>XN5GM</t>
  </si>
  <si>
    <t>WOS:000729533200004</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</si>
  <si>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</si>
  <si>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</si>
  <si>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</si>
  <si>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</si>
  <si>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</si>
  <si>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</si>
  <si>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</si>
  <si>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</si>
  <si>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</si>
  <si>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</si>
  <si>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</si>
  <si>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</si>
  <si>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</si>
  <si>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</si>
  <si>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</si>
  <si>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</si>
  <si>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</si>
  <si>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</si>
  <si>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</si>
  <si>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SI</t>
  </si>
  <si>
    <t>Humanities, Multidisciplinary</t>
  </si>
  <si>
    <t>Arts &amp; Humanities - Other Topics</t>
  </si>
  <si>
    <t>NT4XN</t>
  </si>
  <si>
    <t>WOS:000572945800040</t>
  </si>
  <si>
    <t>Stokolos, N; Sheretyuk, R</t>
  </si>
  <si>
    <t>Stokolos, N.; Sheretyuk, R.</t>
  </si>
  <si>
    <t>Botanical Gardens of the Roman Catholic Order of Piarists, as a Component of the Cultural and Artistic Space of Volyn (18th - the 1st Third of the 19th Cent.)</t>
  </si>
  <si>
    <t>STORINKY ISTORIYI-HISTORY PAGES</t>
  </si>
  <si>
    <t>Russian</t>
  </si>
  <si>
    <t>Piarists order; Volyn; school botanical garden; greenhouse; exotic plants; garden-park art</t>
  </si>
  <si>
    <t>The purpose of the study is to clarify the circumstances of the existence of school botanical gardens of the Roman Catholic Order of Piarists, which functioned in Volyn during the XVIII - first third of the XIX century, and to analyze their significance in the context of the establishment and development of park and garden art of the region. The methodology of the research is based on systematic analysis, general scientific methods of systematization and generalization, the method of comparative analysis. The scientific novelty consists of systematization of all empirical material available at present in the national art criticism about the functioning of botanical gardens at the Volyn Piarists monasteries, as well as of the attempt to carry out analytical generalizations regarding their phenomenon. It was concluded that Piarists botanical gardens were a unique component of the cultural and artistic space of Volyn because they laid the foundations for the formation of landscape art in its territory. It is justified, that their activity was related to the needs of educational, scientific and experimental, artistic and economic work of Piarists monks and their pupils. At the same time, a significant direction of the activity of botanical gardens of the Order of Piarists in Volyn was that they became the centers of training botanists, landscape designers, and gardeners, and some of them became outstanding figures in these industries. It is outlined that the school botanical gardens of the order of Piarists in Volyn were one of the manifestations of the European culture of parks in those days, strongly connected with the arrangement of greenhouses in the palace and park ensembles of szlachta in Right-Bank Ukraine. The closure of the public educational establishments as one of the manifestations of the reaction of Russian autocracy to the Polish rebellion of 1830-1831 led to a gradual decline and, ultimately, to the destruction of their school botanical gardens.</t>
  </si>
  <si>
    <t>[Stokolos, N.] Natl Univ Ostroh Acad, Ostroh, Ukraine; [Sheretyuk, R.] Rivne State Univ Humanities, Rivne, Ukraine</t>
  </si>
  <si>
    <t>Ministry of Education &amp; Science of Ukraine; National University Ostroh Academy; Ministry of Education &amp; Science of Ukraine; Rivne State University of Humanities</t>
  </si>
  <si>
    <t>Stokolos, N (corresponding author), Natl Univ Ostroh Acad, Ostroh, Ukraine.</t>
  </si>
  <si>
    <t>NATL TECHNICAL UNIV UKRAINE IGOR SIKORSKY KYIV POLYTECHNIC INST</t>
  </si>
  <si>
    <t>KYIV</t>
  </si>
  <si>
    <t>37, PROSPECT PEREMOHY, KYIV, 03056, UKRAINE</t>
  </si>
  <si>
    <t>2307-5244</t>
  </si>
  <si>
    <t>2411-0647</t>
  </si>
  <si>
    <t>STORINKY ISTORIYI</t>
  </si>
  <si>
    <t>Storinky Istoriyi</t>
  </si>
  <si>
    <t>10.20535/2307-5244.51.2020.220175</t>
  </si>
  <si>
    <t>WO2SB</t>
  </si>
  <si>
    <t>Green Submitted, gold</t>
  </si>
  <si>
    <t>WOS:000712308400003</t>
  </si>
  <si>
    <t>Tomczyk, L</t>
  </si>
  <si>
    <t>Tomczyk, Lukasz</t>
  </si>
  <si>
    <t>Attitude to ICT and Self-Evaluation of Fluency in Using New Digital Devices, Websites and Software among Pre-Service Teachers</t>
  </si>
  <si>
    <t>INTERNATIONAL JOURNAL OF EMERGING TECHNOLOGIES IN LEARNING</t>
  </si>
  <si>
    <t>Students; pre-service teachers; ICT; Internet attitudes; new devices; Poland; SELI; media education; university; TPACK</t>
  </si>
  <si>
    <t>CONTENT KNOWLEDGE; PUPILS; MEDIA; TPACK</t>
  </si>
  <si>
    <t>The objective of the research was to obtain data on the attitudes of the future generation of teachers towards using new media in their didactic and educational activities. Additionally, the text presents the level of these teachers' self-evaluation regarding the use of new ICT-based devices. Indicators of both variables are compared. The research was conducted in the biggest Polish pedagogical university, using a sample of 450 students. The technique used was the diagnostic survey. The data were collected in the first half of 2019 as part of the international project SELI. Based on the data obtained, it was noticed that pre-service teachers do not form a homogeneous group, which means there are individuals presenting a very positive attitudes towards the introduction of new media as well as those who are careful when it comes to using ICT in teaching. Most respondents emphasize that using ICT in education is necessary and that this trend is irreversible. There is a minor group of future teachers who do not know about websites and software to support learning and teaching (about 10%). Almost half of the respondents present divided views regarding the role of ICT in stimulating engagement, motivation and interest among students. However, it should also be noted that almost half of the interviewees state that the use of smartphones at school should be banned. A positive attitude to new technologies in one area coincides with a high opinion about ICT in other areas. The self-evaluation of the teachers' own competencies is also internally coherent, meaning that respondents who declared that they had no problems with using, for example, new devices, also have no problems with using new websites or software.</t>
  </si>
  <si>
    <t>[Tomczyk, Lukasz] Pedag Univ Cracow, Krakow, Poland</t>
  </si>
  <si>
    <t>Pedagogical University of Cracow</t>
  </si>
  <si>
    <t>Tomczyk, L (corresponding author), Pedag Univ Cracow, Krakow, Poland.</t>
  </si>
  <si>
    <t>lukasz.tomczyk@up.krakow.pl</t>
  </si>
  <si>
    <t>Tomczyk, Łukasz/O-2800-2014</t>
  </si>
  <si>
    <t>Tomczyk, Łukasz/0000-0002-5652-1433</t>
  </si>
  <si>
    <t>ERANET-LAC project from the European Union Seventh Framework Programme; Project Smart Ecosystem for Learning and Inclusion [ERANet17/ICT-0076SELI]; National Centre for Research and Development (NCBiR)</t>
  </si>
  <si>
    <t>ERANET-LAC project from the European Union Seventh Framework Programme; Project Smart Ecosystem for Learning and Inclusion; National Centre for Research and Development (NCBiR)(National Centre for Research &amp; Development, Poland)</t>
  </si>
  <si>
    <t>This work was supported by the ERANET-LAC project which has received funding from the European Union Seventh Framework Programme. Project Smart Ecosystem for Learning and Inclusion - ERANet17/ICT-0076SELI. In Poland the project was supported by the National Centre for Research and Development (NCBiR).</t>
  </si>
  <si>
    <t>KASSEL UNIV PRESS GMBH</t>
  </si>
  <si>
    <t>KASSEL</t>
  </si>
  <si>
    <t>DIAGONALE 10, D-34127 KASSEL, GERMANY</t>
  </si>
  <si>
    <t>1863-0383</t>
  </si>
  <si>
    <t>INT J EMERG TECHNOL</t>
  </si>
  <si>
    <t>Int. J. Emerg. Technol. Learn.</t>
  </si>
  <si>
    <t>10.3991/ijet.v15i19.16657</t>
  </si>
  <si>
    <t>OC3PG</t>
  </si>
  <si>
    <t>WOS:000579069800014</t>
  </si>
  <si>
    <t>Bronikowska, M; Korcz, A; Pluta, B; Krzysztoszek, J; Ludwiczak, M; Lopatka, M; Wawrzyniak, S; Kowalska, JE; Bronikowski, M</t>
  </si>
  <si>
    <t>Bronikowska, Malgorzata; Korcz, Agata; Pluta, Beata; Krzysztoszek, Jana; Ludwiczak, Mateusz; Lopatka, Marlena; Wawrzyniak, Sara; Kowalska, Jolanta E.; Bronikowski, Michal</t>
  </si>
  <si>
    <t>Fair Play in Physical Education and Beyond</t>
  </si>
  <si>
    <t>SUSTAINABILITY</t>
  </si>
  <si>
    <t>fair play; physical education; moral development; sporting ethics</t>
  </si>
  <si>
    <t>OLYMPIC EDUCATION; MORAL DISENGAGEMENT; SPORT; TEACHERS; SPORTSMANSHIP; BEHAVIOR; LEGACIES; PROGRAM; VALUES</t>
  </si>
  <si>
    <t>The aim of this study is to examine the level of understanding of the principle of fair play by secondary school pupils (n = 827) from the Polish province of Wielkopolska, physical education (PE) students from Poznan University of Physical Education (n = 437), and PE teachers (n = 130). Two structured survey questionnaires were used, namely: The three-level scale known as the Fair Play Moral Dimensions Concept Scale and a Factors of Moral Influence Scale. There were observed differences between male and female students in their comprehension of the principle of fair play regarding the category of sporting activity practiced. The female teachers' amateur training group more frequently identified the highest level of fair play (32.1% of the examined female teachers) in comparison with their male colleagues. Moreover, differences were noted between boys and girls at the secondary school level. Boys rated the influence of PE teachers and coaches higher, while girls declared that they were more influenced by media and education. For both boys and girls, parents constituted the highest-rated factor of the influence on their moral development. Students also indicated the influence of parents as the highest-rated factor. Among PE teachers, school, as a source of influence on one's moral development, was awarded higher rates by female than by male teachers. It was observed that parents constituted the highest-rated factor of influence for PE teachers.</t>
  </si>
  <si>
    <t>[Bronikowska, Malgorzata; Pluta, Beata] Poznan Univ Phys Educ, Dept Recreat, PL-61871 Poznan, Poland; [Korcz, Agata; Krzysztoszek, Jana; Ludwiczak, Mateusz; Lopatka, Marlena; Bronikowski, Michal] Poznan Univ Phys Educ, Dept Didact Phys Act, PL-61871 Poznan, Poland; [Wawrzyniak, Sara] Univ Sch Phys Educ Wroclaw, Dept Team Sports Games, PL-51612 Wroclaw, Poland; [Kowalska, Jolanta E.] Univ Lodz, Fac Educ Sci, Dept Phys &amp; Hlth Educ, PL-90137 Lodz, Poland</t>
  </si>
  <si>
    <t>Poznan University of Physical Education; Poznan University of Physical Education; University of Lodz</t>
  </si>
  <si>
    <t>Bronikowska, M (corresponding author), Poznan Univ Phys Educ, Dept Recreat, PL-61871 Poznan, Poland.</t>
  </si>
  <si>
    <t>bronikowska@awf.poznan.pl; korcz@awf.poznan.pl; bpluta@awf.poznan.pl; krzysztoszek@awf.poznan.pl; mateusz192@o2.pl; wyskok@awf.poznan.pl; sara.wawrzyniak@awf.wroc.pl; jolanta.kowalska@uni.lodz.pl; bronikowski@awf.poznan.pl</t>
  </si>
  <si>
    <t>Krzysztoszek, Jana/ABG-6739-2021; Krzysztoszek, Jana/GXG-0995-2022; Bronikowski, Michał/ABI-6199-2020; Bronikowski, Michal/ABI-6213-2020; Krzysztoszek, Jana/AAV-4006-2020; Kowalska, Jolanta/ABA-2212-2020; Pluta, Beata/K-9146-2019; Korcz, Agata/ABA-9988-2020</t>
  </si>
  <si>
    <t>Krzysztoszek, Jana/0000-0001-5068-6299; Krzysztoszek, Jana/0000-0001-5068-6299; Kowalska, Jolanta/0000-0002-2708-2873; Pluta, Beata/0000-0002-1964-7408; Korcz, Agata/0000-0003-4751-1193; Bronikowski, Michal/0000-0002-4534-7345; Ludwiczak, Mateusz/0000-0003-4398-150X; Bronikowska, Malgorzata/0000-0002-0584-0725; Wawrzyniak, Sara/0000-0003-3040-6637; Lopatka, Marlena/0000-0002-2664-1864</t>
  </si>
  <si>
    <t>2071-1050</t>
  </si>
  <si>
    <t>SUSTAINABILITY-BASEL</t>
  </si>
  <si>
    <t>Sustainability</t>
  </si>
  <si>
    <t>DEC 2</t>
  </si>
  <si>
    <t>10.3390/su11247064</t>
  </si>
  <si>
    <t>Green &amp; Sustainable Science &amp; Technology; Environmental Sciences; Environmental Studies</t>
  </si>
  <si>
    <t>Science Citation Index Expanded (SCI-EXPANDED); Social Science Citation Index (SSCI)</t>
  </si>
  <si>
    <t>Science &amp; Technology - Other Topics; Environmental Sciences &amp; Ecology</t>
  </si>
  <si>
    <t>KC0SU</t>
  </si>
  <si>
    <t>gold, Green Published</t>
  </si>
  <si>
    <t>WOS:000506899000168</t>
  </si>
  <si>
    <t>Sukina, LB</t>
  </si>
  <si>
    <t>Sukina, Liudmila B.</t>
  </si>
  <si>
    <t>DIMITRY ROSTOVSKY'S HOMELETICS AND TRANSFER OF EUROPEAN HUMANISM INTO CULTURE OF THE RUSSIAN BAROQUE OF THE EARLY 18TH CENTURY</t>
  </si>
  <si>
    <t>VESTNIK SLAVIANSKIKH KULTUR-BULLETIN OF SLAVIC CULTURES-SCIENTIFIC AND INFORMATIONAL JOURNAL</t>
  </si>
  <si>
    <t>Russian culture; Eastern Slavic Baroque; European humanism; homiletics; cultural transfer</t>
  </si>
  <si>
    <t>One of the most important issues while studying the establishing of Russian culture of the early Modern Age and its characteristic features is the understanding of mechanisms of its transformation associated with the reception of European Renaissance and Baroque humanism. The article involves the theory of cultural transfer (M. Espagne, M. Werner) to solve this problem. Church leaders and intellectuals who came from Ukrainian and Belarusian lands played a major role in intercultural communications between Europe and Russia at that time. The purpose of this article is to examine the intellectual path of Dimitry Rostovsky (Tuptalo) as an active participant of the transfer process shaping new cultural intentions that resulted in the phenomenon of the Russian Enlightenment. The paper highlights stages of the intellectual development of Dimitry: studying at the Kiev Academy, preaching at the bishop's court in Chernigov. Particular attention is paid to the Moscow period of its activity (since 1701), when due to new socio-cultural conditions his rhetorical and literary receptions of Jesuit eloquence that he had mastered during previous period (the sources of which were works of Polish preachers for pupils of Ukrainian religious schools), underwent transformation. Dimitry's homiletics turned out to be an important part of that relay field, through which the transfer of ideas, images and meanings of European humanism into the religious culture of Russian baroque was carried out.</t>
  </si>
  <si>
    <t>[Sukina, Liudmila B.] RAS, Program Syst Inst, Petra Pervogo St,Bld 4 A, Pereslavl Zalessky Dist 152021, Yaroslavl Reg, Russia</t>
  </si>
  <si>
    <t>Russian Academy of Sciences; Ailamazyan Program Systems Institute of RAS</t>
  </si>
  <si>
    <t>Sukina, LB (corresponding author), RAS, Program Syst Inst, Petra Pervogo St,Bld 4 A, Pereslavl Zalessky Dist 152021, Yaroslavl Reg, Russia.</t>
  </si>
  <si>
    <t>lbsukina@gmail.com</t>
  </si>
  <si>
    <t>Sukina, Liudmila/AAQ-4290-2021</t>
  </si>
  <si>
    <t>STATE ACAD SLAVIC CULTURE</t>
  </si>
  <si>
    <t>MOSCOW</t>
  </si>
  <si>
    <t>KHIBINSKII PROEZD, DOM 6, MOSCOW, 129337, RUSSIA</t>
  </si>
  <si>
    <t>2073-9567</t>
  </si>
  <si>
    <t>VESTN SLAVIANSKIKH K</t>
  </si>
  <si>
    <t>Vestn. Slavianskikh Kult.</t>
  </si>
  <si>
    <t>SEP</t>
  </si>
  <si>
    <t>JB1JC</t>
  </si>
  <si>
    <t>WOS:000488315700002</t>
  </si>
  <si>
    <t>Godek, AE</t>
  </si>
  <si>
    <t>Godek, Andrzej Edward</t>
  </si>
  <si>
    <t>THE MUSICAL ACTIVITY OF LEON KUBICA ON OPOLIAN SILESIA</t>
  </si>
  <si>
    <t>ROCZNIKI HUMANISTYCZNE</t>
  </si>
  <si>
    <t>Polish</t>
  </si>
  <si>
    <t>Leon Kubica; Opolian Silesia; church choirs; organists; Polish music in German Reich</t>
  </si>
  <si>
    <t>The article focuses on the life and musical activity of Leon Kubica, famous church musician of Opolian Silesia. Kubica was a pupil of Tomasz Cieplik, later he continued his musical education at the School Of Church Music at Regensburg. In this very time he became a very recognizable and valued composer. His works were performed by many polish choirs from Opolian Silesia. Kubica himself involved in the works of polish community in German Reich and became a conductor of a few ensembles. Such involvement resulted in imprisonment in death camp in Buchenwald, and later sending him on the eastern front, where he died. Recent studies based on press, composer's legacy saved in his family's possession, and in national archives allowed to complement his biography, mentions about musical activity in polish society of Opolian Silesia and list of his works performances up to 1939. In the last part of this article the brief analysis of his Msza polska, his most famous composition.</t>
  </si>
  <si>
    <t>[Godek, Andrzej Edward] Jagiellonian Univ Krakow, Inst Musicol, Krakow, Poland</t>
  </si>
  <si>
    <t>Jagiellonian University</t>
  </si>
  <si>
    <t>Godek, AE (corresponding author), Jagiellonian Univ Krakow, Inst Musicol, Krakow, Poland.</t>
  </si>
  <si>
    <t>andres.godek@gmail.com</t>
  </si>
  <si>
    <t>JOHN PAUL II CATHOLIC UNIV LUBLIN</t>
  </si>
  <si>
    <t>LUBLIN</t>
  </si>
  <si>
    <t>AL RACLAWICKIE 14, LUBLIN, PL 20-950, POLAND</t>
  </si>
  <si>
    <t>0035-7707</t>
  </si>
  <si>
    <t>2544-5200</t>
  </si>
  <si>
    <t>ROCZ HUMANIST</t>
  </si>
  <si>
    <t>Rocz. Humanist.</t>
  </si>
  <si>
    <t>10.18290/rh.2019.67.12-7</t>
  </si>
  <si>
    <t>KG1GY</t>
  </si>
  <si>
    <t>WOS:000509691200007</t>
  </si>
  <si>
    <t>Gruca-Miasik, U</t>
  </si>
  <si>
    <t>Gruca-Miasik, Urszula</t>
  </si>
  <si>
    <t>The Person and Upbringing Within the Context of Anti-pedagogy and the Catholic Personalism Discourse</t>
  </si>
  <si>
    <t>PERSON AND THE CHALLENGES-THE JOURNAL OF THEOLOGY EDUCATION CANON LAW AND SOCIAL STUDIES INSPIRED BY POPE JOHN PAUL II</t>
  </si>
  <si>
    <t>person; upbringing; anti-pedagogy; personalism</t>
  </si>
  <si>
    <t>According to anti-pedagogy, any form of upbringing aimed at something or someone only masks the object of the educated, making them essentially puppets, appropriately controlled from without. Any purposeful approach to upbringing appeals to attributes that make the pupil not turn out to be what he/she is, but what his/her educators would want him/her to be. This approach is in direct contradiction to personalistic pedagogy, which posits an ultimate reality and value in personhood by emphasizing the significance, uniqueness and inviolability of the person, as well as the person's essentially relational or social dimension. By emphasizing the autonomous value of a human being as a person and in propagating this with full affirmation, one is thus postulating that programs of activities supporting its development are to be subordinated to personal and spiritual values, and not to economic and technical values. This article presents the contemporary discourse between anti-pedagogy and the personalistic pedagogy with a special emphasis on Polish authors.</t>
  </si>
  <si>
    <t>[Gruca-Miasik, Urszula] Univ Rzeszow, Rzeszow, Poland</t>
  </si>
  <si>
    <t>University of Rzeszow</t>
  </si>
  <si>
    <t>Gruca-Miasik, U (corresponding author), Univ Rzeszow, Rzeszow, Poland.</t>
  </si>
  <si>
    <t>Gruca-Miasik, Urszula/0000-0002-3797-8489</t>
  </si>
  <si>
    <t>PONTIFICIAL UNIV JOHN PAUL II CRACOW, FAC THEOLOGY, SEC TARNOW</t>
  </si>
  <si>
    <t>TARNOW</t>
  </si>
  <si>
    <t>UL PILSUDSKIEGO 6, TARNOW, 33-100, POLAND</t>
  </si>
  <si>
    <t>2083-8018</t>
  </si>
  <si>
    <t>PERS CHALL</t>
  </si>
  <si>
    <t>Pers. Chall.</t>
  </si>
  <si>
    <t>10.15633/pch.3364</t>
  </si>
  <si>
    <t>Religion</t>
  </si>
  <si>
    <t>IU2IA</t>
  </si>
  <si>
    <t>WOS:000483401800006</t>
  </si>
  <si>
    <t>Moskal, M</t>
  </si>
  <si>
    <t>Moskal, Marta</t>
  </si>
  <si>
    <t>Language and cultural capital in school experience of Polish children in Scotland</t>
  </si>
  <si>
    <t>RACE ETHNICITY AND EDUCATION</t>
  </si>
  <si>
    <t>migrant children; cultural capital; language learning; education; qualitative research</t>
  </si>
  <si>
    <t>MIGRANTS; LIVES</t>
  </si>
  <si>
    <t>This article addresses the complex relationship between migration and education in the context of recent intra-European labour mobility. It considers how this mobility impacts the education and life chances of migrant students attending schools in Scotland, UK. By examining the experiences of Polish migrant children and youth at schools in Scotland, the article engages with the issues of language, cultural capital transferability and social positioning. Drawing on qualitative data from 65 in-depth interviews with school children aged 5-17years, their parents and teachers, as well as observations in the contexts of school and home, the article points to a range of factors affecting the transition of migrant pupils to new schools and social environments.</t>
  </si>
  <si>
    <t>Univ Glasgow, Glasgow, Lanark, Scotland</t>
  </si>
  <si>
    <t>University of Glasgow</t>
  </si>
  <si>
    <t>Moskal, M (corresponding author), Univ Glasgow, Glasgow, Lanark, Scotland.</t>
  </si>
  <si>
    <t>Marta.Moskal@glasgow.ac.uk</t>
  </si>
  <si>
    <t>Moskal, Marta/HPD-9070-2023</t>
  </si>
  <si>
    <t>Moskal, Marta/0000-0003-4483-9310</t>
  </si>
  <si>
    <t>European Commission [EU: ECPief-219,914]</t>
  </si>
  <si>
    <t>European Commission(European Union (EU)European Commission Joint Research Centre)</t>
  </si>
  <si>
    <t>I would like to thank the European Commission for funding the research presented in this paper (EC Marie Curie project EU: ECPief-219,914), and all of the participant children, young people and families for sharing their experiences. I would also like to thank two anonymous referees for their very constructive comments.</t>
  </si>
  <si>
    <t>ROUTLEDGE JOURNALS, TAYLOR &amp; FRANCIS LTD</t>
  </si>
  <si>
    <t>ABINGDON</t>
  </si>
  <si>
    <t>2-4 PARK SQUARE, MILTON PARK, ABINGDON OX14 4RN, OXON, ENGLAND</t>
  </si>
  <si>
    <t>1361-3324</t>
  </si>
  <si>
    <t>1470-109X</t>
  </si>
  <si>
    <t>RACE ETHNIC EDUC-UK</t>
  </si>
  <si>
    <t>Race Ethn. Educ.</t>
  </si>
  <si>
    <t>JAN 2</t>
  </si>
  <si>
    <t>10.1080/13613324.2014.911167</t>
  </si>
  <si>
    <t>Education &amp; Educational Research; Ethnic Studies</t>
  </si>
  <si>
    <t>CV3WO</t>
  </si>
  <si>
    <t>Green Accepted</t>
  </si>
  <si>
    <t>WOS:000364197300007</t>
  </si>
  <si>
    <t>Sneddon, R</t>
  </si>
  <si>
    <t>Sneddon, Raymonde</t>
  </si>
  <si>
    <t>Complementary schools in action: Networking for language development in East London</t>
  </si>
  <si>
    <t>MULTILINGUA-JOURNAL OF CROSS-CULTURAL AND INTERLANGUAGE COMMUNICATION</t>
  </si>
  <si>
    <t>complementary schools; mother-tongue schools; community languages; language policy; Albanian</t>
  </si>
  <si>
    <t>In a challenging economic and political context, complementary schools in East London are mentoring each other and forming networks across communities to gain recognition and status for community languages in education and the wider community. As issues of power and status impact in different ways on differently situated communities, complementary schools are uniquely positioned to support the needs of new communities as they discover how quickly their children become dominant in English and lose the active use of the family language when they start school. The study is focused around an Albanian organisation that has developed a strong model of partnership by which mainstream and complementary schools work closely together to develop children's multilingual skills. The study explores how the mentoring process has supported Polish, Somali, Portuguese and Lithuanian complementary schools to meet the language needs of their communities, to raise the local profile of their cultures, to raise awareness of the importance and value of bilingualism in community languages, and to support pupils to engage directly with examination boards and policy makers at both local and national level.</t>
  </si>
  <si>
    <t>Univ E London, London E15 4LZ, England</t>
  </si>
  <si>
    <t>University of East London</t>
  </si>
  <si>
    <t>Sneddon, R (corresponding author), Univ E London, London E15 4LZ, England.</t>
  </si>
  <si>
    <t>Raymonde.sneddon@zen.co.uk</t>
  </si>
  <si>
    <t>DE GRUYTER MOUTON</t>
  </si>
  <si>
    <t>GENTHINER STRASSE 13, 10785 BERLIN, GERMANY</t>
  </si>
  <si>
    <t>0167-8507</t>
  </si>
  <si>
    <t>1613-3684</t>
  </si>
  <si>
    <t>MULTILINGUA</t>
  </si>
  <si>
    <t>Multilingua</t>
  </si>
  <si>
    <t>5-6</t>
  </si>
  <si>
    <t>10.1515/multi-2014-0029</t>
  </si>
  <si>
    <t>Linguistics; Language &amp; Linguistics</t>
  </si>
  <si>
    <t>Social Science Citation Index (SSCI); Arts &amp; Humanities Citation Index (A&amp;HCI)</t>
  </si>
  <si>
    <t>Linguistics</t>
  </si>
  <si>
    <t>AQ8SW</t>
  </si>
  <si>
    <t>WOS:000343103500006</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</si>
  <si>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</si>
  <si>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</si>
  <si>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</si>
  <si>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</si>
  <si>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</si>
  <si>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</si>
  <si>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</si>
  <si>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</si>
  <si>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</si>
  <si>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</si>
  <si>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</si>
  <si>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</si>
  <si>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</si>
  <si>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SAGE PUBLICATIONS LTD</t>
  </si>
  <si>
    <t>LONDON</t>
  </si>
  <si>
    <t>1 OLIVERS YARD, 55 CITY ROAD, LONDON EC1Y 1SP, ENGLAND</t>
  </si>
  <si>
    <t>1356-336X</t>
  </si>
  <si>
    <t>1741-2749</t>
  </si>
  <si>
    <t>EUR PHYS EDUC REV</t>
  </si>
  <si>
    <t>Eur. Phys. Educ. Rev.</t>
  </si>
  <si>
    <t>MAY</t>
  </si>
  <si>
    <t>10.1177/1356336X13508684</t>
  </si>
  <si>
    <t>AE1XN</t>
  </si>
  <si>
    <t>WOS:000333766700001</t>
  </si>
  <si>
    <t>Hagger, MS; Chatzisarantis, NLD; Barkoukis, V; Wang, CKJ; Baranowski, J</t>
  </si>
  <si>
    <t>Perceived autonomy support in physical education and leisure-time physical activity: A cross-cultural evaluation of the trans-contextual model</t>
  </si>
  <si>
    <t>JOURNAL OF EDUCATIONAL PSYCHOLOGY</t>
  </si>
  <si>
    <t>self-determination theory; theory of planned behavior; theoretical integration; path analysis</t>
  </si>
  <si>
    <t>SELF-DETERMINATION; ACTIVITY INTENTIONS; PLANNED BEHAVIOR; MEASUREMENT INVARIANCE; INTRINSIC MOTIVATION; EXTRINSIC MOTIVATION; PREDICTIVE-VALIDITY; EXERCISE BEHAVIOR; REASONED ACTION; INTERNALIZATION</t>
  </si>
  <si>
    <t>This study tested the replicability and cross-cultural invariance of a trans-contextual model of motivation across 4 samples from diverse cultures. The model proposes a motivational sequence in which perceived autonomy support (PAS) in physical education (PE) predicts autonomous motivation, intentions, and behavior in a leisure-time (LT) physical activity context. High-school pupils from Britain, Greece, Poland, and Singapore completed measures of PAS and autonomous motives in a PE context. Good-fitting path-analytic models supported the main hypotheses of the trans-contextual model in the British, Greek, and Singaporean samples. PAS in PE had significant total effects on autonomous motives in LT, except in the Polish sample. The effect of autonomous motives in LT on physical activity intentions and behavior was mediated by theory of planned behavior constructs in all samples. Results supported the main hypotheses of the trans-contextual model across cultures, although the effect of PAS was not pervasive in the Polish sample.</t>
  </si>
  <si>
    <t>Univ Essex, Dept Psychol, Colchester CO4 3SQ, Essex, England; Univ Exeter, Sch Sport &amp; Hlth Sci, Exeter, Devon, England; Aristotle Univ Thessaloniki, Dept Phys Educ &amp; Sport Sci, GR-54006 Thessaloniki, Greece; Nanyang Technol Univ, Natl Inst Educ, Dept Phys Educ &amp; Sport Sci, Nanyang, Singapore; Acad Phys Educ, Katowice, Poland</t>
  </si>
  <si>
    <t>University of Essex; University of Exeter; Aristotle University of Thessaloniki; Nanyang Technological University &amp; National Institute of Education (NIE) Singapore; National Institute of Education (NIE) Singapore; Nanyang Technological University</t>
  </si>
  <si>
    <t>Hagger, MS (corresponding author), Univ Essex, Dept Psychol, Wivenhoe Pk, Colchester CO4 3SQ, Essex, England.</t>
  </si>
  <si>
    <t>hagger@essex.ac.uk</t>
  </si>
  <si>
    <t>john, wang c/D-3810-2013; Wang, John/AAD-2530-2020; Wang, Chee/GQZ-3436-2022; Hagger, Martin S./G-5211-2012</t>
  </si>
  <si>
    <t>john, wang c/0000-0003-0935-9362; Wang, John/0000-0003-0935-9362; Hagger, Martin S./0000-0002-2685-1546</t>
  </si>
  <si>
    <t>AMER PSYCHOLOGICAL ASSOC/EDUCATIONAL PUBLISHING FOUNDATION</t>
  </si>
  <si>
    <t>WASHINGTON</t>
  </si>
  <si>
    <t>750 FIRST ST NE, WASHINGTON, DC 20002-4242 USA</t>
  </si>
  <si>
    <t>0022-0663</t>
  </si>
  <si>
    <t>J EDUC PSYCHOL</t>
  </si>
  <si>
    <t>J. Educ. Psychol.</t>
  </si>
  <si>
    <t>AUG</t>
  </si>
  <si>
    <t>10.1037/0022-0663.97.3.376</t>
  </si>
  <si>
    <t>Psychology, Educational</t>
  </si>
  <si>
    <t>967UE</t>
  </si>
  <si>
    <t>Green Submitted</t>
  </si>
  <si>
    <t>WOS:000232115900006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</si>
</sst>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0</v>
      </c>
      <c r="AH2">
        <v>0</v>
      </c>
      <c r="AI2">
        <v>0</v>
      </c>
      <c r="AJ2">
        <v>1</v>
      </c>
      <c r="AK2">
        <v>1</v>
      </c>
      <c r="AL2" t="s">
        <v>86</v>
      </c>
      <c r="AM2" t="s">
        <v>87</v>
      </c>
      <c r="AN2" t="s">
        <v>88</v>
      </c>
      <c r="AO2" t="s">
        <v>74</v>
      </c>
      <c r="AP2" t="s">
        <v>89</v>
      </c>
      <c r="AQ2" t="s">
        <v>74</v>
      </c>
      <c r="AR2" t="s">
        <v>90</v>
      </c>
      <c r="AS2" t="s">
        <v>91</v>
      </c>
      <c r="AT2" t="s">
        <v>92</v>
      </c>
      <c r="AU2">
        <v>2023</v>
      </c>
      <c r="AV2">
        <v>6</v>
      </c>
      <c r="AW2">
        <v>1</v>
      </c>
      <c r="AX2" t="s">
        <v>74</v>
      </c>
      <c r="AY2" t="s">
        <v>74</v>
      </c>
      <c r="AZ2" t="s">
        <v>74</v>
      </c>
      <c r="BA2" t="s">
        <v>74</v>
      </c>
      <c r="BB2">
        <v>15</v>
      </c>
      <c r="BC2">
        <v>24</v>
      </c>
      <c r="BD2" t="s">
        <v>74</v>
      </c>
      <c r="BE2" t="s">
        <v>93</v>
      </c>
      <c r="BF2" t="str">
        <f>HYPERLINK("http://dx.doi.org/10.1515/iph-2023-2006","http://dx.doi.org/10.1515/iph-2023-2006")</f>
        <v>http://dx.doi.org/10.1515/iph-2023-2006</v>
      </c>
      <c r="BG2" t="s">
        <v>74</v>
      </c>
      <c r="BH2" t="s">
        <v>74</v>
      </c>
      <c r="BI2">
        <v>10</v>
      </c>
      <c r="BJ2" t="s">
        <v>94</v>
      </c>
      <c r="BK2" t="s">
        <v>95</v>
      </c>
      <c r="BL2" t="s">
        <v>94</v>
      </c>
      <c r="BM2" t="s">
        <v>96</v>
      </c>
      <c r="BN2" t="s">
        <v>74</v>
      </c>
      <c r="BO2" t="s">
        <v>74</v>
      </c>
      <c r="BP2" t="s">
        <v>74</v>
      </c>
      <c r="BQ2" t="s">
        <v>74</v>
      </c>
      <c r="BR2" t="s">
        <v>97</v>
      </c>
      <c r="BS2" t="s">
        <v>98</v>
      </c>
      <c r="BT2" t="str">
        <f>HYPERLINK("https%3A%2F%2Fwww.webofscience.com%2Fwos%2Fwoscc%2Ffull-record%2FWOS:001041176100003","View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103</v>
      </c>
      <c r="O3" t="s">
        <v>74</v>
      </c>
      <c r="P3" t="s">
        <v>74</v>
      </c>
      <c r="Q3" t="s">
        <v>74</v>
      </c>
      <c r="R3" t="s">
        <v>74</v>
      </c>
      <c r="S3" t="s">
        <v>74</v>
      </c>
      <c r="T3" t="s">
        <v>104</v>
      </c>
      <c r="U3" t="s">
        <v>74</v>
      </c>
      <c r="V3" t="s">
        <v>105</v>
      </c>
      <c r="W3" t="s">
        <v>106</v>
      </c>
      <c r="X3" t="s">
        <v>107</v>
      </c>
      <c r="Y3" t="s">
        <v>108</v>
      </c>
      <c r="Z3" t="s">
        <v>109</v>
      </c>
      <c r="AA3" t="s">
        <v>74</v>
      </c>
      <c r="AB3" t="s">
        <v>110</v>
      </c>
      <c r="AC3" t="s">
        <v>74</v>
      </c>
      <c r="AD3" t="s">
        <v>74</v>
      </c>
      <c r="AE3" t="s">
        <v>74</v>
      </c>
      <c r="AF3" t="s">
        <v>74</v>
      </c>
      <c r="AG3">
        <v>30</v>
      </c>
      <c r="AH3">
        <v>0</v>
      </c>
      <c r="AI3">
        <v>0</v>
      </c>
      <c r="AJ3">
        <v>1</v>
      </c>
      <c r="AK3">
        <v>1</v>
      </c>
      <c r="AL3" t="s">
        <v>111</v>
      </c>
      <c r="AM3" t="s">
        <v>112</v>
      </c>
      <c r="AN3" t="s">
        <v>113</v>
      </c>
      <c r="AO3" t="s">
        <v>114</v>
      </c>
      <c r="AP3" t="s">
        <v>115</v>
      </c>
      <c r="AQ3" t="s">
        <v>74</v>
      </c>
      <c r="AR3" t="s">
        <v>116</v>
      </c>
      <c r="AS3" t="s">
        <v>117</v>
      </c>
      <c r="AT3" t="s">
        <v>118</v>
      </c>
      <c r="AU3">
        <v>2023</v>
      </c>
      <c r="AV3" t="s">
        <v>74</v>
      </c>
      <c r="AW3" t="s">
        <v>74</v>
      </c>
      <c r="AX3" t="s">
        <v>74</v>
      </c>
      <c r="AY3" t="s">
        <v>74</v>
      </c>
      <c r="AZ3" t="s">
        <v>74</v>
      </c>
      <c r="BA3" t="s">
        <v>74</v>
      </c>
      <c r="BB3" t="s">
        <v>74</v>
      </c>
      <c r="BC3" t="s">
        <v>74</v>
      </c>
      <c r="BD3" t="s">
        <v>74</v>
      </c>
      <c r="BE3" t="s">
        <v>119</v>
      </c>
      <c r="BF3" t="str">
        <f>HYPERLINK("http://dx.doi.org/10.1007/s10583-023-09523-1","http://dx.doi.org/10.1007/s10583-023-09523-1")</f>
        <v>http://dx.doi.org/10.1007/s10583-023-09523-1</v>
      </c>
      <c r="BG3" t="s">
        <v>74</v>
      </c>
      <c r="BH3" t="s">
        <v>120</v>
      </c>
      <c r="BI3">
        <v>16</v>
      </c>
      <c r="BJ3" t="s">
        <v>121</v>
      </c>
      <c r="BK3" t="s">
        <v>122</v>
      </c>
      <c r="BL3" t="s">
        <v>121</v>
      </c>
      <c r="BM3" t="s">
        <v>123</v>
      </c>
      <c r="BN3" t="s">
        <v>74</v>
      </c>
      <c r="BO3" t="s">
        <v>124</v>
      </c>
      <c r="BP3" t="s">
        <v>74</v>
      </c>
      <c r="BQ3" t="s">
        <v>74</v>
      </c>
      <c r="BR3" t="s">
        <v>97</v>
      </c>
      <c r="BS3" t="s">
        <v>125</v>
      </c>
      <c r="BT3" t="str">
        <f>HYPERLINK("https%3A%2F%2Fwww.webofscience.com%2Fwos%2Fwoscc%2Ffull-record%2FWOS:000998420100005","View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74</v>
      </c>
      <c r="V4" t="s">
        <v>131</v>
      </c>
      <c r="W4" t="s">
        <v>132</v>
      </c>
      <c r="X4" t="s">
        <v>133</v>
      </c>
      <c r="Y4" t="s">
        <v>134</v>
      </c>
      <c r="Z4" t="s">
        <v>135</v>
      </c>
      <c r="AA4" t="s">
        <v>136</v>
      </c>
      <c r="AB4" t="s">
        <v>137</v>
      </c>
      <c r="AC4" t="s">
        <v>74</v>
      </c>
      <c r="AD4" t="s">
        <v>74</v>
      </c>
      <c r="AE4" t="s">
        <v>74</v>
      </c>
      <c r="AF4" t="s">
        <v>74</v>
      </c>
      <c r="AG4">
        <v>48</v>
      </c>
      <c r="AH4">
        <v>0</v>
      </c>
      <c r="AI4">
        <v>0</v>
      </c>
      <c r="AJ4">
        <v>3</v>
      </c>
      <c r="AK4">
        <v>3</v>
      </c>
      <c r="AL4" t="s">
        <v>138</v>
      </c>
      <c r="AM4" t="s">
        <v>139</v>
      </c>
      <c r="AN4" t="s">
        <v>140</v>
      </c>
      <c r="AO4" t="s">
        <v>74</v>
      </c>
      <c r="AP4" t="s">
        <v>141</v>
      </c>
      <c r="AQ4" t="s">
        <v>74</v>
      </c>
      <c r="AR4" t="s">
        <v>142</v>
      </c>
      <c r="AS4" t="s">
        <v>143</v>
      </c>
      <c r="AT4" t="s">
        <v>144</v>
      </c>
      <c r="AU4">
        <v>2023</v>
      </c>
      <c r="AV4">
        <v>13</v>
      </c>
      <c r="AW4">
        <v>4</v>
      </c>
      <c r="AX4" t="s">
        <v>74</v>
      </c>
      <c r="AY4" t="s">
        <v>74</v>
      </c>
      <c r="AZ4" t="s">
        <v>74</v>
      </c>
      <c r="BA4" t="s">
        <v>74</v>
      </c>
      <c r="BB4" t="s">
        <v>74</v>
      </c>
      <c r="BC4" t="s">
        <v>74</v>
      </c>
      <c r="BD4">
        <v>368</v>
      </c>
      <c r="BE4" t="s">
        <v>145</v>
      </c>
      <c r="BF4" t="str">
        <f>HYPERLINK("http://dx.doi.org/10.3390/educsci13040368","http://dx.doi.org/10.3390/educsci13040368")</f>
        <v>http://dx.doi.org/10.3390/educsci13040368</v>
      </c>
      <c r="BG4" t="s">
        <v>74</v>
      </c>
      <c r="BH4" t="s">
        <v>74</v>
      </c>
      <c r="BI4">
        <v>14</v>
      </c>
      <c r="BJ4" t="s">
        <v>146</v>
      </c>
      <c r="BK4" t="s">
        <v>95</v>
      </c>
      <c r="BL4" t="s">
        <v>146</v>
      </c>
      <c r="BM4" t="s">
        <v>147</v>
      </c>
      <c r="BN4" t="s">
        <v>74</v>
      </c>
      <c r="BO4" t="s">
        <v>148</v>
      </c>
      <c r="BP4" t="s">
        <v>74</v>
      </c>
      <c r="BQ4" t="s">
        <v>74</v>
      </c>
      <c r="BR4" t="s">
        <v>97</v>
      </c>
      <c r="BS4" t="s">
        <v>149</v>
      </c>
      <c r="BT4" t="str">
        <f>HYPERLINK("https%3A%2F%2Fwww.webofscience.com%2Fwos%2Fwoscc%2Ffull-record%2FWOS:000983122000001","View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160</v>
      </c>
      <c r="AA5" t="s">
        <v>161</v>
      </c>
      <c r="AB5" t="s">
        <v>162</v>
      </c>
      <c r="AC5" t="s">
        <v>163</v>
      </c>
      <c r="AD5" t="s">
        <v>164</v>
      </c>
      <c r="AE5" t="s">
        <v>165</v>
      </c>
      <c r="AF5" t="s">
        <v>74</v>
      </c>
      <c r="AG5">
        <v>75</v>
      </c>
      <c r="AH5">
        <v>0</v>
      </c>
      <c r="AI5">
        <v>0</v>
      </c>
      <c r="AJ5">
        <v>6</v>
      </c>
      <c r="AK5">
        <v>13</v>
      </c>
      <c r="AL5" t="s">
        <v>166</v>
      </c>
      <c r="AM5" t="s">
        <v>167</v>
      </c>
      <c r="AN5" t="s">
        <v>168</v>
      </c>
      <c r="AO5" t="s">
        <v>169</v>
      </c>
      <c r="AP5" t="s">
        <v>74</v>
      </c>
      <c r="AQ5" t="s">
        <v>74</v>
      </c>
      <c r="AR5" t="s">
        <v>170</v>
      </c>
      <c r="AS5" t="s">
        <v>171</v>
      </c>
      <c r="AT5" t="s">
        <v>172</v>
      </c>
      <c r="AU5">
        <v>2022</v>
      </c>
      <c r="AV5">
        <v>13</v>
      </c>
      <c r="AW5" t="s">
        <v>74</v>
      </c>
      <c r="AX5" t="s">
        <v>74</v>
      </c>
      <c r="AY5" t="s">
        <v>74</v>
      </c>
      <c r="AZ5" t="s">
        <v>74</v>
      </c>
      <c r="BA5" t="s">
        <v>74</v>
      </c>
      <c r="BB5" t="s">
        <v>74</v>
      </c>
      <c r="BC5" t="s">
        <v>74</v>
      </c>
      <c r="BD5">
        <v>880791</v>
      </c>
      <c r="BE5" t="s">
        <v>173</v>
      </c>
      <c r="BF5" t="str">
        <f>HYPERLINK("http://dx.doi.org/10.3389/fpsyg.2022.880791","http://dx.doi.org/10.3389/fpsyg.2022.880791")</f>
        <v>http://dx.doi.org/10.3389/fpsyg.2022.880791</v>
      </c>
      <c r="BG5" t="s">
        <v>74</v>
      </c>
      <c r="BH5" t="s">
        <v>74</v>
      </c>
      <c r="BI5">
        <v>10</v>
      </c>
      <c r="BJ5" t="s">
        <v>174</v>
      </c>
      <c r="BK5" t="s">
        <v>175</v>
      </c>
      <c r="BL5" t="s">
        <v>176</v>
      </c>
      <c r="BM5" t="s">
        <v>177</v>
      </c>
      <c r="BN5">
        <v>35959029</v>
      </c>
      <c r="BO5" t="s">
        <v>178</v>
      </c>
      <c r="BP5" t="s">
        <v>74</v>
      </c>
      <c r="BQ5" t="s">
        <v>74</v>
      </c>
      <c r="BR5" t="s">
        <v>97</v>
      </c>
      <c r="BS5" t="s">
        <v>179</v>
      </c>
      <c r="BT5" t="str">
        <f>HYPERLINK("https%3A%2F%2Fwww.webofscience.com%2Fwos%2Fwoscc%2Ffull-record%2FWOS:000839424100001","View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74</v>
      </c>
      <c r="V6" t="s">
        <v>185</v>
      </c>
      <c r="W6" t="s">
        <v>186</v>
      </c>
      <c r="X6" t="s">
        <v>187</v>
      </c>
      <c r="Y6" t="s">
        <v>188</v>
      </c>
      <c r="Z6" t="s">
        <v>189</v>
      </c>
      <c r="AA6" t="s">
        <v>74</v>
      </c>
      <c r="AB6" t="s">
        <v>190</v>
      </c>
      <c r="AC6" t="s">
        <v>191</v>
      </c>
      <c r="AD6" t="s">
        <v>192</v>
      </c>
      <c r="AE6" t="s">
        <v>193</v>
      </c>
      <c r="AF6" t="s">
        <v>74</v>
      </c>
      <c r="AG6">
        <v>29</v>
      </c>
      <c r="AH6">
        <v>1</v>
      </c>
      <c r="AI6">
        <v>1</v>
      </c>
      <c r="AJ6">
        <v>1</v>
      </c>
      <c r="AK6">
        <v>1</v>
      </c>
      <c r="AL6" t="s">
        <v>194</v>
      </c>
      <c r="AM6" t="s">
        <v>195</v>
      </c>
      <c r="AN6" t="s">
        <v>196</v>
      </c>
      <c r="AO6" t="s">
        <v>197</v>
      </c>
      <c r="AP6" t="s">
        <v>198</v>
      </c>
      <c r="AQ6" t="s">
        <v>74</v>
      </c>
      <c r="AR6" t="s">
        <v>199</v>
      </c>
      <c r="AS6" t="s">
        <v>200</v>
      </c>
      <c r="AT6" t="s">
        <v>74</v>
      </c>
      <c r="AU6">
        <v>2022</v>
      </c>
      <c r="AV6">
        <v>13</v>
      </c>
      <c r="AW6" t="s">
        <v>74</v>
      </c>
      <c r="AX6" t="s">
        <v>74</v>
      </c>
      <c r="AY6" t="s">
        <v>74</v>
      </c>
      <c r="AZ6">
        <v>10</v>
      </c>
      <c r="BA6" t="s">
        <v>74</v>
      </c>
      <c r="BB6">
        <v>65</v>
      </c>
      <c r="BC6">
        <v>74</v>
      </c>
      <c r="BD6" t="s">
        <v>74</v>
      </c>
      <c r="BE6" t="s">
        <v>201</v>
      </c>
      <c r="BF6" t="str">
        <f>HYPERLINK("http://dx.doi.org/10.24193/JSSPSI.07.CSPTER","http://dx.doi.org/10.24193/JSSPSI.07.CSPTER")</f>
        <v>http://dx.doi.org/10.24193/JSSPSI.07.CSPTER</v>
      </c>
      <c r="BG6" t="s">
        <v>74</v>
      </c>
      <c r="BH6" t="s">
        <v>74</v>
      </c>
      <c r="BI6">
        <v>10</v>
      </c>
      <c r="BJ6" t="s">
        <v>202</v>
      </c>
      <c r="BK6" t="s">
        <v>95</v>
      </c>
      <c r="BL6" t="s">
        <v>202</v>
      </c>
      <c r="BM6" t="s">
        <v>203</v>
      </c>
      <c r="BN6" t="s">
        <v>74</v>
      </c>
      <c r="BO6" t="s">
        <v>148</v>
      </c>
      <c r="BP6" t="s">
        <v>74</v>
      </c>
      <c r="BQ6" t="s">
        <v>74</v>
      </c>
      <c r="BR6" t="s">
        <v>97</v>
      </c>
      <c r="BS6" t="s">
        <v>204</v>
      </c>
      <c r="BT6" t="str">
        <f>HYPERLINK("https%3A%2F%2Fwww.webofscience.com%2Fwos%2Fwoscc%2Ffull-record%2FWOS:000971104500007","View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74</v>
      </c>
      <c r="V7" t="s">
        <v>210</v>
      </c>
      <c r="W7" t="s">
        <v>211</v>
      </c>
      <c r="X7" t="s">
        <v>212</v>
      </c>
      <c r="Y7" t="s">
        <v>213</v>
      </c>
      <c r="Z7" t="s">
        <v>214</v>
      </c>
      <c r="AA7" t="s">
        <v>74</v>
      </c>
      <c r="AB7" t="s">
        <v>74</v>
      </c>
      <c r="AC7" t="s">
        <v>74</v>
      </c>
      <c r="AD7" t="s">
        <v>74</v>
      </c>
      <c r="AE7" t="s">
        <v>74</v>
      </c>
      <c r="AF7" t="s">
        <v>74</v>
      </c>
      <c r="AG7">
        <v>35</v>
      </c>
      <c r="AH7">
        <v>0</v>
      </c>
      <c r="AI7">
        <v>0</v>
      </c>
      <c r="AJ7">
        <v>1</v>
      </c>
      <c r="AK7">
        <v>3</v>
      </c>
      <c r="AL7" t="s">
        <v>215</v>
      </c>
      <c r="AM7" t="s">
        <v>216</v>
      </c>
      <c r="AN7" t="s">
        <v>217</v>
      </c>
      <c r="AO7" t="s">
        <v>218</v>
      </c>
      <c r="AP7" t="s">
        <v>219</v>
      </c>
      <c r="AQ7" t="s">
        <v>74</v>
      </c>
      <c r="AR7" t="s">
        <v>220</v>
      </c>
      <c r="AS7" t="s">
        <v>221</v>
      </c>
      <c r="AT7" t="s">
        <v>222</v>
      </c>
      <c r="AU7">
        <v>2021</v>
      </c>
      <c r="AV7">
        <v>71</v>
      </c>
      <c r="AW7">
        <v>5</v>
      </c>
      <c r="AX7" t="s">
        <v>74</v>
      </c>
      <c r="AY7" t="s">
        <v>74</v>
      </c>
      <c r="AZ7" t="s">
        <v>74</v>
      </c>
      <c r="BA7" t="s">
        <v>74</v>
      </c>
      <c r="BB7">
        <v>609</v>
      </c>
      <c r="BC7">
        <v>629</v>
      </c>
      <c r="BD7" t="s">
        <v>74</v>
      </c>
      <c r="BE7" t="s">
        <v>74</v>
      </c>
      <c r="BF7" t="s">
        <v>74</v>
      </c>
      <c r="BG7" t="s">
        <v>74</v>
      </c>
      <c r="BH7" t="s">
        <v>74</v>
      </c>
      <c r="BI7">
        <v>21</v>
      </c>
      <c r="BJ7" t="s">
        <v>146</v>
      </c>
      <c r="BK7" t="s">
        <v>95</v>
      </c>
      <c r="BL7" t="s">
        <v>146</v>
      </c>
      <c r="BM7" t="s">
        <v>223</v>
      </c>
      <c r="BN7" t="s">
        <v>74</v>
      </c>
      <c r="BO7" t="s">
        <v>74</v>
      </c>
      <c r="BP7" t="s">
        <v>74</v>
      </c>
      <c r="BQ7" t="s">
        <v>74</v>
      </c>
      <c r="BR7" t="s">
        <v>97</v>
      </c>
      <c r="BS7" t="s">
        <v>224</v>
      </c>
      <c r="BT7" t="str">
        <f>HYPERLINK("https%3A%2F%2Fwww.webofscience.com%2Fwos%2Fwoscc%2Ffull-record%2FWOS:000729533200004","View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79</v>
      </c>
      <c r="O8" t="s">
        <v>74</v>
      </c>
      <c r="P8" t="s">
        <v>74</v>
      </c>
      <c r="Q8" t="s">
        <v>74</v>
      </c>
      <c r="R8" t="s">
        <v>74</v>
      </c>
      <c r="S8" t="s">
        <v>74</v>
      </c>
      <c r="T8" t="s">
        <v>229</v>
      </c>
      <c r="U8" t="s">
        <v>74</v>
      </c>
      <c r="V8" t="s">
        <v>230</v>
      </c>
      <c r="W8" t="s">
        <v>231</v>
      </c>
      <c r="X8" t="s">
        <v>232</v>
      </c>
      <c r="Y8" t="s">
        <v>233</v>
      </c>
      <c r="Z8" t="s">
        <v>234</v>
      </c>
      <c r="AA8" t="s">
        <v>235</v>
      </c>
      <c r="AB8" t="s">
        <v>236</v>
      </c>
      <c r="AC8" t="s">
        <v>74</v>
      </c>
      <c r="AD8" t="s">
        <v>74</v>
      </c>
      <c r="AE8" t="s">
        <v>74</v>
      </c>
      <c r="AF8" t="s">
        <v>74</v>
      </c>
      <c r="AG8">
        <v>14</v>
      </c>
      <c r="AH8">
        <v>5</v>
      </c>
      <c r="AI8">
        <v>5</v>
      </c>
      <c r="AJ8">
        <v>1</v>
      </c>
      <c r="AK8">
        <v>1</v>
      </c>
      <c r="AL8" t="s">
        <v>237</v>
      </c>
      <c r="AM8" t="s">
        <v>238</v>
      </c>
      <c r="AN8" t="s">
        <v>239</v>
      </c>
      <c r="AO8" t="s">
        <v>240</v>
      </c>
      <c r="AP8" t="s">
        <v>74</v>
      </c>
      <c r="AQ8" t="s">
        <v>74</v>
      </c>
      <c r="AR8" t="s">
        <v>241</v>
      </c>
      <c r="AS8" t="s">
        <v>242</v>
      </c>
      <c r="AT8" t="s">
        <v>243</v>
      </c>
      <c r="AU8">
        <v>2020</v>
      </c>
      <c r="AV8">
        <v>7</v>
      </c>
      <c r="AW8" t="s">
        <v>74</v>
      </c>
      <c r="AX8" t="s">
        <v>74</v>
      </c>
      <c r="AY8" t="s">
        <v>74</v>
      </c>
      <c r="AZ8" t="s">
        <v>244</v>
      </c>
      <c r="BA8" t="s">
        <v>74</v>
      </c>
      <c r="BB8">
        <v>493</v>
      </c>
      <c r="BC8">
        <v>507</v>
      </c>
      <c r="BD8" t="s">
        <v>74</v>
      </c>
      <c r="BE8" t="s">
        <v>74</v>
      </c>
      <c r="BF8" t="s">
        <v>74</v>
      </c>
      <c r="BG8" t="s">
        <v>74</v>
      </c>
      <c r="BH8" t="s">
        <v>74</v>
      </c>
      <c r="BI8">
        <v>15</v>
      </c>
      <c r="BJ8" t="s">
        <v>245</v>
      </c>
      <c r="BK8" t="s">
        <v>95</v>
      </c>
      <c r="BL8" t="s">
        <v>246</v>
      </c>
      <c r="BM8" t="s">
        <v>247</v>
      </c>
      <c r="BN8" t="s">
        <v>74</v>
      </c>
      <c r="BO8" t="s">
        <v>74</v>
      </c>
      <c r="BP8" t="s">
        <v>74</v>
      </c>
      <c r="BQ8" t="s">
        <v>74</v>
      </c>
      <c r="BR8" t="s">
        <v>97</v>
      </c>
      <c r="BS8" t="s">
        <v>248</v>
      </c>
      <c r="BT8" t="str">
        <f>HYPERLINK("https%3A%2F%2Fwww.webofscience.com%2Fwos%2Fwoscc%2Ffull-record%2FWOS:000572945800040","View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253</v>
      </c>
      <c r="N9" t="s">
        <v>79</v>
      </c>
      <c r="O9" t="s">
        <v>74</v>
      </c>
      <c r="P9" t="s">
        <v>74</v>
      </c>
      <c r="Q9" t="s">
        <v>74</v>
      </c>
      <c r="R9" t="s">
        <v>74</v>
      </c>
      <c r="S9" t="s">
        <v>74</v>
      </c>
      <c r="T9" t="s">
        <v>254</v>
      </c>
      <c r="U9" t="s">
        <v>74</v>
      </c>
      <c r="V9" t="s">
        <v>255</v>
      </c>
      <c r="W9" t="s">
        <v>256</v>
      </c>
      <c r="X9" t="s">
        <v>257</v>
      </c>
      <c r="Y9" t="s">
        <v>258</v>
      </c>
      <c r="Z9" t="s">
        <v>74</v>
      </c>
      <c r="AA9" t="s">
        <v>74</v>
      </c>
      <c r="AB9" t="s">
        <v>74</v>
      </c>
      <c r="AC9" t="s">
        <v>74</v>
      </c>
      <c r="AD9" t="s">
        <v>74</v>
      </c>
      <c r="AE9" t="s">
        <v>74</v>
      </c>
      <c r="AF9" t="s">
        <v>74</v>
      </c>
      <c r="AG9">
        <v>15</v>
      </c>
      <c r="AH9">
        <v>0</v>
      </c>
      <c r="AI9">
        <v>0</v>
      </c>
      <c r="AJ9">
        <v>0</v>
      </c>
      <c r="AK9">
        <v>1</v>
      </c>
      <c r="AL9" t="s">
        <v>259</v>
      </c>
      <c r="AM9" t="s">
        <v>260</v>
      </c>
      <c r="AN9" t="s">
        <v>261</v>
      </c>
      <c r="AO9" t="s">
        <v>262</v>
      </c>
      <c r="AP9" t="s">
        <v>263</v>
      </c>
      <c r="AQ9" t="s">
        <v>74</v>
      </c>
      <c r="AR9" t="s">
        <v>264</v>
      </c>
      <c r="AS9" t="s">
        <v>265</v>
      </c>
      <c r="AT9" t="s">
        <v>74</v>
      </c>
      <c r="AU9">
        <v>2020</v>
      </c>
      <c r="AV9" t="s">
        <v>74</v>
      </c>
      <c r="AW9">
        <v>51</v>
      </c>
      <c r="AX9" t="s">
        <v>74</v>
      </c>
      <c r="AY9" t="s">
        <v>74</v>
      </c>
      <c r="AZ9" t="s">
        <v>74</v>
      </c>
      <c r="BA9" t="s">
        <v>74</v>
      </c>
      <c r="BB9">
        <v>53</v>
      </c>
      <c r="BC9">
        <v>63</v>
      </c>
      <c r="BD9" t="s">
        <v>74</v>
      </c>
      <c r="BE9" t="s">
        <v>266</v>
      </c>
      <c r="BF9" t="str">
        <f>HYPERLINK("http://dx.doi.org/10.20535/2307-5244.51.2020.220175","http://dx.doi.org/10.20535/2307-5244.51.2020.220175")</f>
        <v>http://dx.doi.org/10.20535/2307-5244.51.2020.220175</v>
      </c>
      <c r="BG9" t="s">
        <v>74</v>
      </c>
      <c r="BH9" t="s">
        <v>74</v>
      </c>
      <c r="BI9">
        <v>11</v>
      </c>
      <c r="BJ9" t="s">
        <v>94</v>
      </c>
      <c r="BK9" t="s">
        <v>95</v>
      </c>
      <c r="BL9" t="s">
        <v>94</v>
      </c>
      <c r="BM9" t="s">
        <v>267</v>
      </c>
      <c r="BN9" t="s">
        <v>74</v>
      </c>
      <c r="BO9" t="s">
        <v>268</v>
      </c>
      <c r="BP9" t="s">
        <v>74</v>
      </c>
      <c r="BQ9" t="s">
        <v>74</v>
      </c>
      <c r="BR9" t="s">
        <v>97</v>
      </c>
      <c r="BS9" t="s">
        <v>269</v>
      </c>
      <c r="BT9" t="str">
        <f>HYPERLINK("https%3A%2F%2Fwww.webofscience.com%2Fwos%2Fwoscc%2Ffull-record%2FWOS:000712308400003","View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275</v>
      </c>
      <c r="V10" t="s">
        <v>276</v>
      </c>
      <c r="W10" t="s">
        <v>277</v>
      </c>
      <c r="X10" t="s">
        <v>278</v>
      </c>
      <c r="Y10" t="s">
        <v>279</v>
      </c>
      <c r="Z10" t="s">
        <v>280</v>
      </c>
      <c r="AA10" t="s">
        <v>281</v>
      </c>
      <c r="AB10" t="s">
        <v>282</v>
      </c>
      <c r="AC10" t="s">
        <v>283</v>
      </c>
      <c r="AD10" t="s">
        <v>284</v>
      </c>
      <c r="AE10" t="s">
        <v>285</v>
      </c>
      <c r="AF10" t="s">
        <v>74</v>
      </c>
      <c r="AG10">
        <v>32</v>
      </c>
      <c r="AH10">
        <v>3</v>
      </c>
      <c r="AI10">
        <v>3</v>
      </c>
      <c r="AJ10">
        <v>2</v>
      </c>
      <c r="AK10">
        <v>12</v>
      </c>
      <c r="AL10" t="s">
        <v>286</v>
      </c>
      <c r="AM10" t="s">
        <v>287</v>
      </c>
      <c r="AN10" t="s">
        <v>288</v>
      </c>
      <c r="AO10" t="s">
        <v>289</v>
      </c>
      <c r="AP10" t="s">
        <v>74</v>
      </c>
      <c r="AQ10" t="s">
        <v>74</v>
      </c>
      <c r="AR10" t="s">
        <v>290</v>
      </c>
      <c r="AS10" t="s">
        <v>291</v>
      </c>
      <c r="AT10" t="s">
        <v>74</v>
      </c>
      <c r="AU10">
        <v>2020</v>
      </c>
      <c r="AV10">
        <v>15</v>
      </c>
      <c r="AW10">
        <v>19</v>
      </c>
      <c r="AX10" t="s">
        <v>74</v>
      </c>
      <c r="AY10" t="s">
        <v>74</v>
      </c>
      <c r="AZ10" t="s">
        <v>74</v>
      </c>
      <c r="BA10" t="s">
        <v>74</v>
      </c>
      <c r="BB10">
        <v>200</v>
      </c>
      <c r="BC10">
        <v>212</v>
      </c>
      <c r="BD10" t="s">
        <v>74</v>
      </c>
      <c r="BE10" t="s">
        <v>292</v>
      </c>
      <c r="BF10" t="str">
        <f>HYPERLINK("http://dx.doi.org/10.3991/ijet.v15i19.16657","http://dx.doi.org/10.3991/ijet.v15i19.16657")</f>
        <v>http://dx.doi.org/10.3991/ijet.v15i19.16657</v>
      </c>
      <c r="BG10" t="s">
        <v>74</v>
      </c>
      <c r="BH10" t="s">
        <v>74</v>
      </c>
      <c r="BI10">
        <v>13</v>
      </c>
      <c r="BJ10" t="s">
        <v>146</v>
      </c>
      <c r="BK10" t="s">
        <v>95</v>
      </c>
      <c r="BL10" t="s">
        <v>146</v>
      </c>
      <c r="BM10" t="s">
        <v>293</v>
      </c>
      <c r="BN10" t="s">
        <v>74</v>
      </c>
      <c r="BO10" t="s">
        <v>148</v>
      </c>
      <c r="BP10" t="s">
        <v>74</v>
      </c>
      <c r="BQ10" t="s">
        <v>74</v>
      </c>
      <c r="BR10" t="s">
        <v>97</v>
      </c>
      <c r="BS10" t="s">
        <v>294</v>
      </c>
      <c r="BT10" t="str">
        <f>HYPERLINK("https%3A%2F%2Fwww.webofscience.com%2Fwos%2Fwoscc%2Ffull-record%2FWOS:000579069800014","View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298</v>
      </c>
      <c r="K11" t="s">
        <v>74</v>
      </c>
      <c r="L11" t="s">
        <v>74</v>
      </c>
      <c r="M11" t="s">
        <v>78</v>
      </c>
      <c r="N11" t="s">
        <v>79</v>
      </c>
      <c r="O11" t="s">
        <v>74</v>
      </c>
      <c r="P11" t="s">
        <v>74</v>
      </c>
      <c r="Q11" t="s">
        <v>74</v>
      </c>
      <c r="R11" t="s">
        <v>74</v>
      </c>
      <c r="S11" t="s">
        <v>74</v>
      </c>
      <c r="T11" t="s">
        <v>299</v>
      </c>
      <c r="U11" t="s">
        <v>300</v>
      </c>
      <c r="V11" t="s">
        <v>301</v>
      </c>
      <c r="W11" t="s">
        <v>302</v>
      </c>
      <c r="X11" t="s">
        <v>303</v>
      </c>
      <c r="Y11" t="s">
        <v>304</v>
      </c>
      <c r="Z11" t="s">
        <v>305</v>
      </c>
      <c r="AA11" t="s">
        <v>306</v>
      </c>
      <c r="AB11" t="s">
        <v>307</v>
      </c>
      <c r="AC11" t="s">
        <v>74</v>
      </c>
      <c r="AD11" t="s">
        <v>74</v>
      </c>
      <c r="AE11" t="s">
        <v>74</v>
      </c>
      <c r="AF11" t="s">
        <v>74</v>
      </c>
      <c r="AG11">
        <v>94</v>
      </c>
      <c r="AH11">
        <v>7</v>
      </c>
      <c r="AI11">
        <v>7</v>
      </c>
      <c r="AJ11">
        <v>4</v>
      </c>
      <c r="AK11">
        <v>25</v>
      </c>
      <c r="AL11" t="s">
        <v>138</v>
      </c>
      <c r="AM11" t="s">
        <v>139</v>
      </c>
      <c r="AN11" t="s">
        <v>140</v>
      </c>
      <c r="AO11" t="s">
        <v>74</v>
      </c>
      <c r="AP11" t="s">
        <v>308</v>
      </c>
      <c r="AQ11" t="s">
        <v>74</v>
      </c>
      <c r="AR11" t="s">
        <v>309</v>
      </c>
      <c r="AS11" t="s">
        <v>310</v>
      </c>
      <c r="AT11" t="s">
        <v>311</v>
      </c>
      <c r="AU11">
        <v>2019</v>
      </c>
      <c r="AV11">
        <v>11</v>
      </c>
      <c r="AW11">
        <v>24</v>
      </c>
      <c r="AX11" t="s">
        <v>74</v>
      </c>
      <c r="AY11" t="s">
        <v>74</v>
      </c>
      <c r="AZ11" t="s">
        <v>74</v>
      </c>
      <c r="BA11" t="s">
        <v>74</v>
      </c>
      <c r="BB11" t="s">
        <v>74</v>
      </c>
      <c r="BC11" t="s">
        <v>74</v>
      </c>
      <c r="BD11">
        <v>7064</v>
      </c>
      <c r="BE11" t="s">
        <v>312</v>
      </c>
      <c r="BF11" t="str">
        <f>HYPERLINK("http://dx.doi.org/10.3390/su11247064","http://dx.doi.org/10.3390/su11247064")</f>
        <v>http://dx.doi.org/10.3390/su11247064</v>
      </c>
      <c r="BG11" t="s">
        <v>74</v>
      </c>
      <c r="BH11" t="s">
        <v>74</v>
      </c>
      <c r="BI11">
        <v>18</v>
      </c>
      <c r="BJ11" t="s">
        <v>313</v>
      </c>
      <c r="BK11" t="s">
        <v>314</v>
      </c>
      <c r="BL11" t="s">
        <v>315</v>
      </c>
      <c r="BM11" t="s">
        <v>316</v>
      </c>
      <c r="BN11" t="s">
        <v>74</v>
      </c>
      <c r="BO11" t="s">
        <v>317</v>
      </c>
      <c r="BP11" t="s">
        <v>74</v>
      </c>
      <c r="BQ11" t="s">
        <v>74</v>
      </c>
      <c r="BR11" t="s">
        <v>97</v>
      </c>
      <c r="BS11" t="s">
        <v>318</v>
      </c>
      <c r="BT11" t="str">
        <f>HYPERLINK("https%3A%2F%2Fwww.webofscience.com%2Fwos%2Fwoscc%2Ffull-record%2FWOS:000506899000168","View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253</v>
      </c>
      <c r="N12" t="s">
        <v>79</v>
      </c>
      <c r="O12" t="s">
        <v>74</v>
      </c>
      <c r="P12" t="s">
        <v>74</v>
      </c>
      <c r="Q12" t="s">
        <v>74</v>
      </c>
      <c r="R12" t="s">
        <v>74</v>
      </c>
      <c r="S12" t="s">
        <v>74</v>
      </c>
      <c r="T12" t="s">
        <v>323</v>
      </c>
      <c r="U12" t="s">
        <v>74</v>
      </c>
      <c r="V12" t="s">
        <v>324</v>
      </c>
      <c r="W12" t="s">
        <v>325</v>
      </c>
      <c r="X12" t="s">
        <v>326</v>
      </c>
      <c r="Y12" t="s">
        <v>327</v>
      </c>
      <c r="Z12" t="s">
        <v>328</v>
      </c>
      <c r="AA12" t="s">
        <v>329</v>
      </c>
      <c r="AB12" t="s">
        <v>74</v>
      </c>
      <c r="AC12" t="s">
        <v>74</v>
      </c>
      <c r="AD12" t="s">
        <v>74</v>
      </c>
      <c r="AE12" t="s">
        <v>74</v>
      </c>
      <c r="AF12" t="s">
        <v>74</v>
      </c>
      <c r="AG12">
        <v>26</v>
      </c>
      <c r="AH12">
        <v>0</v>
      </c>
      <c r="AI12">
        <v>0</v>
      </c>
      <c r="AJ12">
        <v>2</v>
      </c>
      <c r="AK12">
        <v>3</v>
      </c>
      <c r="AL12" t="s">
        <v>330</v>
      </c>
      <c r="AM12" t="s">
        <v>331</v>
      </c>
      <c r="AN12" t="s">
        <v>332</v>
      </c>
      <c r="AO12" t="s">
        <v>333</v>
      </c>
      <c r="AP12" t="s">
        <v>74</v>
      </c>
      <c r="AQ12" t="s">
        <v>74</v>
      </c>
      <c r="AR12" t="s">
        <v>334</v>
      </c>
      <c r="AS12" t="s">
        <v>335</v>
      </c>
      <c r="AT12" t="s">
        <v>336</v>
      </c>
      <c r="AU12">
        <v>2019</v>
      </c>
      <c r="AV12">
        <v>53</v>
      </c>
      <c r="AW12" t="s">
        <v>74</v>
      </c>
      <c r="AX12" t="s">
        <v>74</v>
      </c>
      <c r="AY12" t="s">
        <v>74</v>
      </c>
      <c r="AZ12" t="s">
        <v>74</v>
      </c>
      <c r="BA12" t="s">
        <v>74</v>
      </c>
      <c r="BB12">
        <v>21</v>
      </c>
      <c r="BC12">
        <v>33</v>
      </c>
      <c r="BD12" t="s">
        <v>74</v>
      </c>
      <c r="BE12" t="s">
        <v>74</v>
      </c>
      <c r="BF12" t="s">
        <v>74</v>
      </c>
      <c r="BG12" t="s">
        <v>74</v>
      </c>
      <c r="BH12" t="s">
        <v>74</v>
      </c>
      <c r="BI12">
        <v>13</v>
      </c>
      <c r="BJ12" t="s">
        <v>245</v>
      </c>
      <c r="BK12" t="s">
        <v>95</v>
      </c>
      <c r="BL12" t="s">
        <v>246</v>
      </c>
      <c r="BM12" t="s">
        <v>337</v>
      </c>
      <c r="BN12" t="s">
        <v>74</v>
      </c>
      <c r="BO12" t="s">
        <v>74</v>
      </c>
      <c r="BP12" t="s">
        <v>74</v>
      </c>
      <c r="BQ12" t="s">
        <v>74</v>
      </c>
      <c r="BR12" t="s">
        <v>97</v>
      </c>
      <c r="BS12" t="s">
        <v>338</v>
      </c>
      <c r="BT12" t="str">
        <f>HYPERLINK("https%3A%2F%2Fwww.webofscience.com%2Fwos%2Fwoscc%2Ffull-record%2FWOS:000488315700002","View Full Record in Web of Science")</f>
        <v>View Full Record in Web of Science</v>
      </c>
    </row>
    <row r="13" spans="1:72" x14ac:dyDescent="0.25">
      <c r="A13" t="s">
        <v>72</v>
      </c>
      <c r="B13" t="s">
        <v>339</v>
      </c>
      <c r="C13" t="s">
        <v>74</v>
      </c>
      <c r="D13" t="s">
        <v>74</v>
      </c>
      <c r="E13" t="s">
        <v>74</v>
      </c>
      <c r="F13" t="s">
        <v>340</v>
      </c>
      <c r="G13" t="s">
        <v>74</v>
      </c>
      <c r="H13" t="s">
        <v>74</v>
      </c>
      <c r="I13" t="s">
        <v>341</v>
      </c>
      <c r="J13" t="s">
        <v>342</v>
      </c>
      <c r="K13" t="s">
        <v>74</v>
      </c>
      <c r="L13" t="s">
        <v>74</v>
      </c>
      <c r="M13" t="s">
        <v>343</v>
      </c>
      <c r="N13" t="s">
        <v>79</v>
      </c>
      <c r="O13" t="s">
        <v>74</v>
      </c>
      <c r="P13" t="s">
        <v>74</v>
      </c>
      <c r="Q13" t="s">
        <v>74</v>
      </c>
      <c r="R13" t="s">
        <v>74</v>
      </c>
      <c r="S13" t="s">
        <v>74</v>
      </c>
      <c r="T13" t="s">
        <v>344</v>
      </c>
      <c r="U13" t="s">
        <v>74</v>
      </c>
      <c r="V13" t="s">
        <v>345</v>
      </c>
      <c r="W13" t="s">
        <v>346</v>
      </c>
      <c r="X13" t="s">
        <v>347</v>
      </c>
      <c r="Y13" t="s">
        <v>348</v>
      </c>
      <c r="Z13" t="s">
        <v>349</v>
      </c>
      <c r="AA13" t="s">
        <v>74</v>
      </c>
      <c r="AB13" t="s">
        <v>74</v>
      </c>
      <c r="AC13" t="s">
        <v>74</v>
      </c>
      <c r="AD13" t="s">
        <v>74</v>
      </c>
      <c r="AE13" t="s">
        <v>74</v>
      </c>
      <c r="AF13" t="s">
        <v>74</v>
      </c>
      <c r="AG13">
        <v>25</v>
      </c>
      <c r="AH13">
        <v>0</v>
      </c>
      <c r="AI13">
        <v>0</v>
      </c>
      <c r="AJ13">
        <v>0</v>
      </c>
      <c r="AK13">
        <v>0</v>
      </c>
      <c r="AL13" t="s">
        <v>350</v>
      </c>
      <c r="AM13" t="s">
        <v>351</v>
      </c>
      <c r="AN13" t="s">
        <v>352</v>
      </c>
      <c r="AO13" t="s">
        <v>353</v>
      </c>
      <c r="AP13" t="s">
        <v>354</v>
      </c>
      <c r="AQ13" t="s">
        <v>74</v>
      </c>
      <c r="AR13" t="s">
        <v>355</v>
      </c>
      <c r="AS13" t="s">
        <v>356</v>
      </c>
      <c r="AT13" t="s">
        <v>74</v>
      </c>
      <c r="AU13">
        <v>2019</v>
      </c>
      <c r="AV13">
        <v>67</v>
      </c>
      <c r="AW13">
        <v>12</v>
      </c>
      <c r="AX13" t="s">
        <v>74</v>
      </c>
      <c r="AY13" t="s">
        <v>74</v>
      </c>
      <c r="AZ13" t="s">
        <v>74</v>
      </c>
      <c r="BA13" t="s">
        <v>74</v>
      </c>
      <c r="BB13">
        <v>79</v>
      </c>
      <c r="BC13">
        <v>95</v>
      </c>
      <c r="BD13" t="s">
        <v>74</v>
      </c>
      <c r="BE13" t="s">
        <v>357</v>
      </c>
      <c r="BF13" t="str">
        <f>HYPERLINK("http://dx.doi.org/10.18290/rh.2019.67.12-7","http://dx.doi.org/10.18290/rh.2019.67.12-7")</f>
        <v>http://dx.doi.org/10.18290/rh.2019.67.12-7</v>
      </c>
      <c r="BG13" t="s">
        <v>74</v>
      </c>
      <c r="BH13" t="s">
        <v>74</v>
      </c>
      <c r="BI13">
        <v>17</v>
      </c>
      <c r="BJ13" t="s">
        <v>245</v>
      </c>
      <c r="BK13" t="s">
        <v>95</v>
      </c>
      <c r="BL13" t="s">
        <v>246</v>
      </c>
      <c r="BM13" t="s">
        <v>358</v>
      </c>
      <c r="BN13" t="s">
        <v>74</v>
      </c>
      <c r="BO13" t="s">
        <v>148</v>
      </c>
      <c r="BP13" t="s">
        <v>74</v>
      </c>
      <c r="BQ13" t="s">
        <v>74</v>
      </c>
      <c r="BR13" t="s">
        <v>97</v>
      </c>
      <c r="BS13" t="s">
        <v>359</v>
      </c>
      <c r="BT13" t="str">
        <f>HYPERLINK("https%3A%2F%2Fwww.webofscience.com%2Fwos%2Fwoscc%2Ffull-record%2FWOS:000509691200007","View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79</v>
      </c>
      <c r="O14" t="s">
        <v>74</v>
      </c>
      <c r="P14" t="s">
        <v>74</v>
      </c>
      <c r="Q14" t="s">
        <v>74</v>
      </c>
      <c r="R14" t="s">
        <v>74</v>
      </c>
      <c r="S14" t="s">
        <v>74</v>
      </c>
      <c r="T14" t="s">
        <v>364</v>
      </c>
      <c r="U14" t="s">
        <v>74</v>
      </c>
      <c r="V14" t="s">
        <v>365</v>
      </c>
      <c r="W14" t="s">
        <v>366</v>
      </c>
      <c r="X14" t="s">
        <v>367</v>
      </c>
      <c r="Y14" t="s">
        <v>368</v>
      </c>
      <c r="Z14" t="s">
        <v>74</v>
      </c>
      <c r="AA14" t="s">
        <v>74</v>
      </c>
      <c r="AB14" t="s">
        <v>369</v>
      </c>
      <c r="AC14" t="s">
        <v>74</v>
      </c>
      <c r="AD14" t="s">
        <v>74</v>
      </c>
      <c r="AE14" t="s">
        <v>74</v>
      </c>
      <c r="AF14" t="s">
        <v>74</v>
      </c>
      <c r="AG14">
        <v>31</v>
      </c>
      <c r="AH14">
        <v>1</v>
      </c>
      <c r="AI14">
        <v>1</v>
      </c>
      <c r="AJ14">
        <v>0</v>
      </c>
      <c r="AK14">
        <v>1</v>
      </c>
      <c r="AL14" t="s">
        <v>370</v>
      </c>
      <c r="AM14" t="s">
        <v>371</v>
      </c>
      <c r="AN14" t="s">
        <v>372</v>
      </c>
      <c r="AO14" t="s">
        <v>373</v>
      </c>
      <c r="AP14" t="s">
        <v>74</v>
      </c>
      <c r="AQ14" t="s">
        <v>74</v>
      </c>
      <c r="AR14" t="s">
        <v>374</v>
      </c>
      <c r="AS14" t="s">
        <v>375</v>
      </c>
      <c r="AT14" t="s">
        <v>74</v>
      </c>
      <c r="AU14">
        <v>2019</v>
      </c>
      <c r="AV14">
        <v>9</v>
      </c>
      <c r="AW14">
        <v>1</v>
      </c>
      <c r="AX14" t="s">
        <v>74</v>
      </c>
      <c r="AY14" t="s">
        <v>74</v>
      </c>
      <c r="AZ14" t="s">
        <v>74</v>
      </c>
      <c r="BA14" t="s">
        <v>74</v>
      </c>
      <c r="BB14">
        <v>99</v>
      </c>
      <c r="BC14">
        <v>110</v>
      </c>
      <c r="BD14" t="s">
        <v>74</v>
      </c>
      <c r="BE14" t="s">
        <v>376</v>
      </c>
      <c r="BF14" t="str">
        <f>HYPERLINK("http://dx.doi.org/10.15633/pch.3364","http://dx.doi.org/10.15633/pch.3364")</f>
        <v>http://dx.doi.org/10.15633/pch.3364</v>
      </c>
      <c r="BG14" t="s">
        <v>74</v>
      </c>
      <c r="BH14" t="s">
        <v>74</v>
      </c>
      <c r="BI14">
        <v>12</v>
      </c>
      <c r="BJ14" t="s">
        <v>377</v>
      </c>
      <c r="BK14" t="s">
        <v>95</v>
      </c>
      <c r="BL14" t="s">
        <v>377</v>
      </c>
      <c r="BM14" t="s">
        <v>378</v>
      </c>
      <c r="BN14" t="s">
        <v>74</v>
      </c>
      <c r="BO14" t="s">
        <v>148</v>
      </c>
      <c r="BP14" t="s">
        <v>74</v>
      </c>
      <c r="BQ14" t="s">
        <v>74</v>
      </c>
      <c r="BR14" t="s">
        <v>97</v>
      </c>
      <c r="BS14" t="s">
        <v>379</v>
      </c>
      <c r="BT14" t="str">
        <f>HYPERLINK("https%3A%2F%2Fwww.webofscience.com%2Fwos%2Fwoscc%2Ffull-record%2FWOS:000483401800006","View Full Record in Web of Science")</f>
        <v>View Full Record in Web of Science</v>
      </c>
    </row>
    <row r="15" spans="1:72" x14ac:dyDescent="0.25">
      <c r="A15" t="s">
        <v>72</v>
      </c>
      <c r="B15" t="s">
        <v>380</v>
      </c>
      <c r="C15" t="s">
        <v>74</v>
      </c>
      <c r="D15" t="s">
        <v>74</v>
      </c>
      <c r="E15" t="s">
        <v>74</v>
      </c>
      <c r="F15" t="s">
        <v>381</v>
      </c>
      <c r="G15" t="s">
        <v>74</v>
      </c>
      <c r="H15" t="s">
        <v>74</v>
      </c>
      <c r="I15" t="s">
        <v>382</v>
      </c>
      <c r="J15" t="s">
        <v>383</v>
      </c>
      <c r="K15" t="s">
        <v>74</v>
      </c>
      <c r="L15" t="s">
        <v>74</v>
      </c>
      <c r="M15" t="s">
        <v>78</v>
      </c>
      <c r="N15" t="s">
        <v>79</v>
      </c>
      <c r="O15" t="s">
        <v>74</v>
      </c>
      <c r="P15" t="s">
        <v>74</v>
      </c>
      <c r="Q15" t="s">
        <v>74</v>
      </c>
      <c r="R15" t="s">
        <v>74</v>
      </c>
      <c r="S15" t="s">
        <v>74</v>
      </c>
      <c r="T15" t="s">
        <v>384</v>
      </c>
      <c r="U15" t="s">
        <v>385</v>
      </c>
      <c r="V15" t="s">
        <v>386</v>
      </c>
      <c r="W15" t="s">
        <v>387</v>
      </c>
      <c r="X15" t="s">
        <v>388</v>
      </c>
      <c r="Y15" t="s">
        <v>389</v>
      </c>
      <c r="Z15" t="s">
        <v>390</v>
      </c>
      <c r="AA15" t="s">
        <v>391</v>
      </c>
      <c r="AB15" t="s">
        <v>392</v>
      </c>
      <c r="AC15" t="s">
        <v>393</v>
      </c>
      <c r="AD15" t="s">
        <v>394</v>
      </c>
      <c r="AE15" t="s">
        <v>395</v>
      </c>
      <c r="AF15" t="s">
        <v>74</v>
      </c>
      <c r="AG15">
        <v>52</v>
      </c>
      <c r="AH15">
        <v>21</v>
      </c>
      <c r="AI15">
        <v>22</v>
      </c>
      <c r="AJ15">
        <v>2</v>
      </c>
      <c r="AK15">
        <v>33</v>
      </c>
      <c r="AL15" t="s">
        <v>396</v>
      </c>
      <c r="AM15" t="s">
        <v>397</v>
      </c>
      <c r="AN15" t="s">
        <v>398</v>
      </c>
      <c r="AO15" t="s">
        <v>399</v>
      </c>
      <c r="AP15" t="s">
        <v>400</v>
      </c>
      <c r="AQ15" t="s">
        <v>74</v>
      </c>
      <c r="AR15" t="s">
        <v>401</v>
      </c>
      <c r="AS15" t="s">
        <v>402</v>
      </c>
      <c r="AT15" t="s">
        <v>403</v>
      </c>
      <c r="AU15">
        <v>2016</v>
      </c>
      <c r="AV15">
        <v>19</v>
      </c>
      <c r="AW15">
        <v>1</v>
      </c>
      <c r="AX15" t="s">
        <v>74</v>
      </c>
      <c r="AY15" t="s">
        <v>74</v>
      </c>
      <c r="AZ15" t="s">
        <v>74</v>
      </c>
      <c r="BA15" t="s">
        <v>74</v>
      </c>
      <c r="BB15">
        <v>141</v>
      </c>
      <c r="BC15">
        <v>160</v>
      </c>
      <c r="BD15" t="s">
        <v>74</v>
      </c>
      <c r="BE15" t="s">
        <v>404</v>
      </c>
      <c r="BF15" t="str">
        <f>HYPERLINK("http://dx.doi.org/10.1080/13613324.2014.911167","http://dx.doi.org/10.1080/13613324.2014.911167")</f>
        <v>http://dx.doi.org/10.1080/13613324.2014.911167</v>
      </c>
      <c r="BG15" t="s">
        <v>74</v>
      </c>
      <c r="BH15" t="s">
        <v>74</v>
      </c>
      <c r="BI15">
        <v>20</v>
      </c>
      <c r="BJ15" t="s">
        <v>405</v>
      </c>
      <c r="BK15" t="s">
        <v>175</v>
      </c>
      <c r="BL15" t="s">
        <v>405</v>
      </c>
      <c r="BM15" t="s">
        <v>406</v>
      </c>
      <c r="BN15" t="s">
        <v>74</v>
      </c>
      <c r="BO15" t="s">
        <v>407</v>
      </c>
      <c r="BP15" t="s">
        <v>74</v>
      </c>
      <c r="BQ15" t="s">
        <v>74</v>
      </c>
      <c r="BR15" t="s">
        <v>97</v>
      </c>
      <c r="BS15" t="s">
        <v>408</v>
      </c>
      <c r="BT15" t="str">
        <f>HYPERLINK("https%3A%2F%2Fwww.webofscience.com%2Fwos%2Fwoscc%2Ffull-record%2FWOS:000364197300007","View Full Record in Web of Science")</f>
        <v>View Full Record in Web of Science</v>
      </c>
    </row>
    <row r="16" spans="1:72" x14ac:dyDescent="0.25">
      <c r="A16" t="s">
        <v>72</v>
      </c>
      <c r="B16" t="s">
        <v>409</v>
      </c>
      <c r="C16" t="s">
        <v>74</v>
      </c>
      <c r="D16" t="s">
        <v>74</v>
      </c>
      <c r="E16" t="s">
        <v>74</v>
      </c>
      <c r="F16" t="s">
        <v>410</v>
      </c>
      <c r="G16" t="s">
        <v>74</v>
      </c>
      <c r="H16" t="s">
        <v>74</v>
      </c>
      <c r="I16" t="s">
        <v>411</v>
      </c>
      <c r="J16" t="s">
        <v>412</v>
      </c>
      <c r="K16" t="s">
        <v>74</v>
      </c>
      <c r="L16" t="s">
        <v>74</v>
      </c>
      <c r="M16" t="s">
        <v>78</v>
      </c>
      <c r="N16" t="s">
        <v>79</v>
      </c>
      <c r="O16" t="s">
        <v>74</v>
      </c>
      <c r="P16" t="s">
        <v>74</v>
      </c>
      <c r="Q16" t="s">
        <v>74</v>
      </c>
      <c r="R16" t="s">
        <v>74</v>
      </c>
      <c r="S16" t="s">
        <v>74</v>
      </c>
      <c r="T16" t="s">
        <v>413</v>
      </c>
      <c r="U16" t="s">
        <v>74</v>
      </c>
      <c r="V16" t="s">
        <v>414</v>
      </c>
      <c r="W16" t="s">
        <v>415</v>
      </c>
      <c r="X16" t="s">
        <v>416</v>
      </c>
      <c r="Y16" t="s">
        <v>417</v>
      </c>
      <c r="Z16" t="s">
        <v>418</v>
      </c>
      <c r="AA16" t="s">
        <v>74</v>
      </c>
      <c r="AB16" t="s">
        <v>74</v>
      </c>
      <c r="AC16" t="s">
        <v>74</v>
      </c>
      <c r="AD16" t="s">
        <v>74</v>
      </c>
      <c r="AE16" t="s">
        <v>74</v>
      </c>
      <c r="AF16" t="s">
        <v>74</v>
      </c>
      <c r="AG16">
        <v>44</v>
      </c>
      <c r="AH16">
        <v>4</v>
      </c>
      <c r="AI16">
        <v>4</v>
      </c>
      <c r="AJ16">
        <v>1</v>
      </c>
      <c r="AK16">
        <v>8</v>
      </c>
      <c r="AL16" t="s">
        <v>419</v>
      </c>
      <c r="AM16" t="s">
        <v>87</v>
      </c>
      <c r="AN16" t="s">
        <v>420</v>
      </c>
      <c r="AO16" t="s">
        <v>421</v>
      </c>
      <c r="AP16" t="s">
        <v>422</v>
      </c>
      <c r="AQ16" t="s">
        <v>74</v>
      </c>
      <c r="AR16" t="s">
        <v>423</v>
      </c>
      <c r="AS16" t="s">
        <v>424</v>
      </c>
      <c r="AT16" t="s">
        <v>336</v>
      </c>
      <c r="AU16">
        <v>2014</v>
      </c>
      <c r="AV16">
        <v>33</v>
      </c>
      <c r="AW16" t="s">
        <v>425</v>
      </c>
      <c r="AX16" t="s">
        <v>74</v>
      </c>
      <c r="AY16" t="s">
        <v>74</v>
      </c>
      <c r="AZ16" t="s">
        <v>244</v>
      </c>
      <c r="BA16" t="s">
        <v>74</v>
      </c>
      <c r="BB16">
        <v>575</v>
      </c>
      <c r="BC16">
        <v>600</v>
      </c>
      <c r="BD16" t="s">
        <v>74</v>
      </c>
      <c r="BE16" t="s">
        <v>426</v>
      </c>
      <c r="BF16" t="str">
        <f>HYPERLINK("http://dx.doi.org/10.1515/multi-2014-0029","http://dx.doi.org/10.1515/multi-2014-0029")</f>
        <v>http://dx.doi.org/10.1515/multi-2014-0029</v>
      </c>
      <c r="BG16" t="s">
        <v>74</v>
      </c>
      <c r="BH16" t="s">
        <v>74</v>
      </c>
      <c r="BI16">
        <v>26</v>
      </c>
      <c r="BJ16" t="s">
        <v>427</v>
      </c>
      <c r="BK16" t="s">
        <v>428</v>
      </c>
      <c r="BL16" t="s">
        <v>429</v>
      </c>
      <c r="BM16" t="s">
        <v>430</v>
      </c>
      <c r="BN16" t="s">
        <v>74</v>
      </c>
      <c r="BO16" t="s">
        <v>74</v>
      </c>
      <c r="BP16" t="s">
        <v>74</v>
      </c>
      <c r="BQ16" t="s">
        <v>74</v>
      </c>
      <c r="BR16" t="s">
        <v>97</v>
      </c>
      <c r="BS16" t="s">
        <v>431</v>
      </c>
      <c r="BT16" t="str">
        <f>HYPERLINK("https%3A%2F%2Fwww.webofscience.com%2Fwos%2Fwoscc%2Ffull-record%2FWOS:000343103500006","View Full Record in Web of Science")</f>
        <v>View Full Record in Web of Science</v>
      </c>
    </row>
    <row r="17" spans="1:72" x14ac:dyDescent="0.25">
      <c r="A17" t="s">
        <v>72</v>
      </c>
      <c r="B17" t="s">
        <v>432</v>
      </c>
      <c r="C17" t="s">
        <v>74</v>
      </c>
      <c r="D17" t="s">
        <v>74</v>
      </c>
      <c r="E17" t="s">
        <v>74</v>
      </c>
      <c r="F17" t="s">
        <v>433</v>
      </c>
      <c r="G17" t="s">
        <v>74</v>
      </c>
      <c r="H17" t="s">
        <v>74</v>
      </c>
      <c r="I17" t="s">
        <v>434</v>
      </c>
      <c r="J17" t="s">
        <v>435</v>
      </c>
      <c r="K17" t="s">
        <v>74</v>
      </c>
      <c r="L17" t="s">
        <v>74</v>
      </c>
      <c r="M17" t="s">
        <v>78</v>
      </c>
      <c r="N17" t="s">
        <v>79</v>
      </c>
      <c r="O17" t="s">
        <v>74</v>
      </c>
      <c r="P17" t="s">
        <v>74</v>
      </c>
      <c r="Q17" t="s">
        <v>74</v>
      </c>
      <c r="R17" t="s">
        <v>74</v>
      </c>
      <c r="S17" t="s">
        <v>74</v>
      </c>
      <c r="T17" t="s">
        <v>436</v>
      </c>
      <c r="U17" t="s">
        <v>437</v>
      </c>
      <c r="V17" t="s">
        <v>438</v>
      </c>
      <c r="W17" t="s">
        <v>439</v>
      </c>
      <c r="X17" t="s">
        <v>440</v>
      </c>
      <c r="Y17" t="s">
        <v>441</v>
      </c>
      <c r="Z17" t="s">
        <v>442</v>
      </c>
      <c r="AA17" t="s">
        <v>443</v>
      </c>
      <c r="AB17" t="s">
        <v>444</v>
      </c>
      <c r="AC17" t="s">
        <v>74</v>
      </c>
      <c r="AD17" t="s">
        <v>74</v>
      </c>
      <c r="AE17" t="s">
        <v>74</v>
      </c>
      <c r="AF17" t="s">
        <v>74</v>
      </c>
      <c r="AG17">
        <v>73</v>
      </c>
      <c r="AH17">
        <v>9</v>
      </c>
      <c r="AI17">
        <v>9</v>
      </c>
      <c r="AJ17">
        <v>0</v>
      </c>
      <c r="AK17">
        <v>32</v>
      </c>
      <c r="AL17" t="s">
        <v>445</v>
      </c>
      <c r="AM17" t="s">
        <v>446</v>
      </c>
      <c r="AN17" t="s">
        <v>447</v>
      </c>
      <c r="AO17" t="s">
        <v>448</v>
      </c>
      <c r="AP17" t="s">
        <v>449</v>
      </c>
      <c r="AQ17" t="s">
        <v>74</v>
      </c>
      <c r="AR17" t="s">
        <v>450</v>
      </c>
      <c r="AS17" t="s">
        <v>451</v>
      </c>
      <c r="AT17" t="s">
        <v>452</v>
      </c>
      <c r="AU17">
        <v>2014</v>
      </c>
      <c r="AV17">
        <v>20</v>
      </c>
      <c r="AW17">
        <v>2</v>
      </c>
      <c r="AX17" t="s">
        <v>74</v>
      </c>
      <c r="AY17" t="s">
        <v>74</v>
      </c>
      <c r="AZ17" t="s">
        <v>74</v>
      </c>
      <c r="BA17" t="s">
        <v>74</v>
      </c>
      <c r="BB17">
        <v>145</v>
      </c>
      <c r="BC17">
        <v>164</v>
      </c>
      <c r="BD17" t="s">
        <v>74</v>
      </c>
      <c r="BE17" t="s">
        <v>453</v>
      </c>
      <c r="BF17" t="str">
        <f>HYPERLINK("http://dx.doi.org/10.1177/1356336X13508684","http://dx.doi.org/10.1177/1356336X13508684")</f>
        <v>http://dx.doi.org/10.1177/1356336X13508684</v>
      </c>
      <c r="BG17" t="s">
        <v>74</v>
      </c>
      <c r="BH17" t="s">
        <v>74</v>
      </c>
      <c r="BI17">
        <v>20</v>
      </c>
      <c r="BJ17" t="s">
        <v>146</v>
      </c>
      <c r="BK17" t="s">
        <v>175</v>
      </c>
      <c r="BL17" t="s">
        <v>146</v>
      </c>
      <c r="BM17" t="s">
        <v>454</v>
      </c>
      <c r="BN17" t="s">
        <v>74</v>
      </c>
      <c r="BO17" t="s">
        <v>74</v>
      </c>
      <c r="BP17" t="s">
        <v>74</v>
      </c>
      <c r="BQ17" t="s">
        <v>74</v>
      </c>
      <c r="BR17" t="s">
        <v>97</v>
      </c>
      <c r="BS17" t="s">
        <v>455</v>
      </c>
      <c r="BT17" t="str">
        <f>HYPERLINK("https%3A%2F%2Fwww.webofscience.com%2Fwos%2Fwoscc%2Ffull-record%2FWOS:000333766700001","View Full Record in Web of Science")</f>
        <v>View Full Record in Web of Science</v>
      </c>
    </row>
    <row r="18" spans="1:72" x14ac:dyDescent="0.25">
      <c r="A18" t="s">
        <v>72</v>
      </c>
      <c r="B18" t="s">
        <v>456</v>
      </c>
      <c r="C18" t="s">
        <v>74</v>
      </c>
      <c r="D18" t="s">
        <v>74</v>
      </c>
      <c r="E18" t="s">
        <v>74</v>
      </c>
      <c r="F18" t="s">
        <v>456</v>
      </c>
      <c r="G18" t="s">
        <v>74</v>
      </c>
      <c r="H18" t="s">
        <v>74</v>
      </c>
      <c r="I18" t="s">
        <v>457</v>
      </c>
      <c r="J18" t="s">
        <v>458</v>
      </c>
      <c r="K18" t="s">
        <v>74</v>
      </c>
      <c r="L18" t="s">
        <v>74</v>
      </c>
      <c r="M18" t="s">
        <v>78</v>
      </c>
      <c r="N18" t="s">
        <v>79</v>
      </c>
      <c r="O18" t="s">
        <v>74</v>
      </c>
      <c r="P18" t="s">
        <v>74</v>
      </c>
      <c r="Q18" t="s">
        <v>74</v>
      </c>
      <c r="R18" t="s">
        <v>74</v>
      </c>
      <c r="S18" t="s">
        <v>74</v>
      </c>
      <c r="T18" t="s">
        <v>459</v>
      </c>
      <c r="U18" t="s">
        <v>460</v>
      </c>
      <c r="V18" t="s">
        <v>461</v>
      </c>
      <c r="W18" t="s">
        <v>462</v>
      </c>
      <c r="X18" t="s">
        <v>463</v>
      </c>
      <c r="Y18" t="s">
        <v>464</v>
      </c>
      <c r="Z18" t="s">
        <v>465</v>
      </c>
      <c r="AA18" t="s">
        <v>466</v>
      </c>
      <c r="AB18" t="s">
        <v>467</v>
      </c>
      <c r="AC18" t="s">
        <v>74</v>
      </c>
      <c r="AD18" t="s">
        <v>74</v>
      </c>
      <c r="AE18" t="s">
        <v>74</v>
      </c>
      <c r="AF18" t="s">
        <v>74</v>
      </c>
      <c r="AG18">
        <v>61</v>
      </c>
      <c r="AH18">
        <v>186</v>
      </c>
      <c r="AI18">
        <v>189</v>
      </c>
      <c r="AJ18">
        <v>0</v>
      </c>
      <c r="AK18">
        <v>55</v>
      </c>
      <c r="AL18" t="s">
        <v>468</v>
      </c>
      <c r="AM18" t="s">
        <v>469</v>
      </c>
      <c r="AN18" t="s">
        <v>470</v>
      </c>
      <c r="AO18" t="s">
        <v>471</v>
      </c>
      <c r="AP18" t="s">
        <v>74</v>
      </c>
      <c r="AQ18" t="s">
        <v>74</v>
      </c>
      <c r="AR18" t="s">
        <v>472</v>
      </c>
      <c r="AS18" t="s">
        <v>473</v>
      </c>
      <c r="AT18" t="s">
        <v>474</v>
      </c>
      <c r="AU18">
        <v>2005</v>
      </c>
      <c r="AV18">
        <v>97</v>
      </c>
      <c r="AW18">
        <v>3</v>
      </c>
      <c r="AX18" t="s">
        <v>74</v>
      </c>
      <c r="AY18" t="s">
        <v>74</v>
      </c>
      <c r="AZ18" t="s">
        <v>74</v>
      </c>
      <c r="BA18" t="s">
        <v>74</v>
      </c>
      <c r="BB18">
        <v>376</v>
      </c>
      <c r="BC18">
        <v>390</v>
      </c>
      <c r="BD18" t="s">
        <v>74</v>
      </c>
      <c r="BE18" t="s">
        <v>475</v>
      </c>
      <c r="BF18" t="str">
        <f>HYPERLINK("http://dx.doi.org/10.1037/0022-0663.97.3.376","http://dx.doi.org/10.1037/0022-0663.97.3.376")</f>
        <v>http://dx.doi.org/10.1037/0022-0663.97.3.376</v>
      </c>
      <c r="BG18" t="s">
        <v>74</v>
      </c>
      <c r="BH18" t="s">
        <v>74</v>
      </c>
      <c r="BI18">
        <v>15</v>
      </c>
      <c r="BJ18" t="s">
        <v>476</v>
      </c>
      <c r="BK18" t="s">
        <v>175</v>
      </c>
      <c r="BL18" t="s">
        <v>176</v>
      </c>
      <c r="BM18" t="s">
        <v>477</v>
      </c>
      <c r="BN18" t="s">
        <v>74</v>
      </c>
      <c r="BO18" t="s">
        <v>478</v>
      </c>
      <c r="BP18" t="s">
        <v>74</v>
      </c>
      <c r="BQ18" t="s">
        <v>74</v>
      </c>
      <c r="BR18" t="s">
        <v>97</v>
      </c>
      <c r="BS18" t="s">
        <v>479</v>
      </c>
      <c r="BT18" t="str">
        <f>HYPERLINK("https%3A%2F%2Fwww.webofscience.com%2Fwos%2Fwoscc%2Ffull-record%2FWOS:000232115900006","View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2023-10-25T13:00:28Z</dcterms:created>
  <dcterms:modified xsi:type="dcterms:W3CDTF">2023-10-25T13:00:28Z</dcterms:modified>
</cp:coreProperties>
</file>